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Achats - marchés\Services\2026\2026TX0016_Maintenance_toitures_verrière_ETFE\1_CONSULTATION\2_DCE\LOT1_Maintenance_toitures_ISAE_INSA\"/>
    </mc:Choice>
  </mc:AlternateContent>
  <xr:revisionPtr revIDLastSave="0" documentId="13_ncr:1_{80AFC09E-CB20-4269-B536-C76891AAE8D2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DPGF ISAE_INSA lot 1" sheetId="1" r:id="rId1"/>
  </sheets>
  <definedNames>
    <definedName name="_xlnm._FilterDatabase" localSheetId="0" hidden="1">'DPGF ISAE_INSA lot 1'!$A$7:$O$64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2" i="1" l="1"/>
  <c r="C66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71" i="1"/>
  <c r="Q9" i="1"/>
  <c r="Q56" i="1" l="1"/>
  <c r="Q55" i="1"/>
  <c r="Q63" i="1"/>
  <c r="Q60" i="1"/>
  <c r="Q53" i="1"/>
  <c r="Q48" i="1"/>
  <c r="Q45" i="1"/>
  <c r="Q46" i="1"/>
  <c r="Q47" i="1"/>
  <c r="Q50" i="1"/>
  <c r="Q51" i="1"/>
  <c r="Q52" i="1"/>
  <c r="Q57" i="1"/>
  <c r="Q44" i="1"/>
  <c r="Q39" i="1"/>
  <c r="Q36" i="1"/>
  <c r="Q33" i="1"/>
  <c r="Q32" i="1"/>
  <c r="Q31" i="1"/>
  <c r="Q29" i="1"/>
  <c r="Q28" i="1"/>
  <c r="Q27" i="1"/>
  <c r="Q25" i="1"/>
  <c r="Q23" i="1"/>
  <c r="Q22" i="1"/>
  <c r="Q21" i="1"/>
  <c r="Q18" i="1"/>
  <c r="Q16" i="1"/>
  <c r="Q14" i="1"/>
  <c r="Q12" i="1"/>
  <c r="Q11" i="1"/>
  <c r="Q10" i="1"/>
  <c r="Q64" i="1" l="1"/>
  <c r="Q58" i="1"/>
  <c r="Q66" i="1" s="1"/>
  <c r="C46" i="1" l="1"/>
  <c r="C53" i="1"/>
  <c r="C64" i="1"/>
  <c r="C5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tc={B761B72A-9A70-4E8E-8FC0-D3E81BF23F65}</author>
  </authors>
  <commentList>
    <comment ref="B39" authorId="0" shapeId="0" xr:uid="{B761B72A-9A70-4E8E-8FC0-D3E81BF23F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Rajouter lignes pour terrasses dalles et gravillonnées
Réponse :
    Fait</t>
      </text>
    </comment>
  </commentList>
</comments>
</file>

<file path=xl/sharedStrings.xml><?xml version="1.0" encoding="utf-8"?>
<sst xmlns="http://schemas.openxmlformats.org/spreadsheetml/2006/main" count="610" uniqueCount="296">
  <si>
    <t>Poste 1 + 2</t>
  </si>
  <si>
    <t>N° ID</t>
  </si>
  <si>
    <t>Dénomination</t>
  </si>
  <si>
    <t>Superficie Totale (m²)</t>
  </si>
  <si>
    <t>Année / rénovation</t>
  </si>
  <si>
    <t>Niveau</t>
  </si>
  <si>
    <t>Accessibilité</t>
  </si>
  <si>
    <t>Sécurité</t>
  </si>
  <si>
    <t>Nbre de passages annuels</t>
  </si>
  <si>
    <t>Code</t>
  </si>
  <si>
    <t>Type de surface / Technologie</t>
  </si>
  <si>
    <t>Gravillon</t>
  </si>
  <si>
    <t>Végétalisation</t>
  </si>
  <si>
    <t xml:space="preserve">Chéneau </t>
  </si>
  <si>
    <t>Surface (m²)</t>
  </si>
  <si>
    <t>ISAE SUPAERO - SITE 1 CAMPUS RANGUEIL</t>
  </si>
  <si>
    <t>R02</t>
  </si>
  <si>
    <t>Clément Ader</t>
  </si>
  <si>
    <t>R+1</t>
  </si>
  <si>
    <t>escalier extérieur</t>
  </si>
  <si>
    <t>Garde corps</t>
  </si>
  <si>
    <t>R02.1</t>
  </si>
  <si>
    <t>Auto Protégée</t>
  </si>
  <si>
    <t>R03</t>
  </si>
  <si>
    <t>Administration</t>
  </si>
  <si>
    <t>R03.1</t>
  </si>
  <si>
    <t>R05</t>
  </si>
  <si>
    <t>Enseignement</t>
  </si>
  <si>
    <t>R05.1</t>
  </si>
  <si>
    <t>R06</t>
  </si>
  <si>
    <t>escalier bâtiment</t>
  </si>
  <si>
    <t>R06.1</t>
  </si>
  <si>
    <t>R06.2</t>
  </si>
  <si>
    <t>Membrane PVC</t>
  </si>
  <si>
    <t>R07</t>
  </si>
  <si>
    <t>Laboratoires</t>
  </si>
  <si>
    <t>R07.1</t>
  </si>
  <si>
    <t>Bi-couche élastomère</t>
  </si>
  <si>
    <t>X</t>
  </si>
  <si>
    <t>R07.2</t>
  </si>
  <si>
    <t>Auto Protégée sur bacs</t>
  </si>
  <si>
    <t>R08</t>
  </si>
  <si>
    <t>Gymnases</t>
  </si>
  <si>
    <t>crinoline</t>
  </si>
  <si>
    <t>Points d'ancrage</t>
  </si>
  <si>
    <t>R08.1</t>
  </si>
  <si>
    <t>R08.2</t>
  </si>
  <si>
    <t>Chéneau</t>
  </si>
  <si>
    <t>R09</t>
  </si>
  <si>
    <t>Piscine</t>
  </si>
  <si>
    <t>RDC</t>
  </si>
  <si>
    <t>R09.1</t>
  </si>
  <si>
    <t>R09.2</t>
  </si>
  <si>
    <t>R09.3</t>
  </si>
  <si>
    <t>échelle intérieure</t>
  </si>
  <si>
    <t>Ligne de vie</t>
  </si>
  <si>
    <t>Membrane FPO</t>
  </si>
  <si>
    <t>R11</t>
  </si>
  <si>
    <t>Henri Fabre</t>
  </si>
  <si>
    <t>R11.1</t>
  </si>
  <si>
    <t>R12</t>
  </si>
  <si>
    <t>Pavillon Directeur</t>
  </si>
  <si>
    <t>barre d'accroche</t>
  </si>
  <si>
    <t>R12.1</t>
  </si>
  <si>
    <t>R13</t>
  </si>
  <si>
    <t>Centre de Neuro Ergonomie</t>
  </si>
  <si>
    <t>R13.1</t>
  </si>
  <si>
    <t>R13.2</t>
  </si>
  <si>
    <t>R14</t>
  </si>
  <si>
    <t>R14.1</t>
  </si>
  <si>
    <t>Asphalte</t>
  </si>
  <si>
    <t>R14.2</t>
  </si>
  <si>
    <t>Bacs Acier</t>
  </si>
  <si>
    <t>R15</t>
  </si>
  <si>
    <t>Chaufferie Principale</t>
  </si>
  <si>
    <t>R15.1</t>
  </si>
  <si>
    <t>R16</t>
  </si>
  <si>
    <t>Syndicats</t>
  </si>
  <si>
    <t>R16.1</t>
  </si>
  <si>
    <t>R17</t>
  </si>
  <si>
    <t>Magasin</t>
  </si>
  <si>
    <t>R17.1</t>
  </si>
  <si>
    <t>R17.2</t>
  </si>
  <si>
    <t>R18</t>
  </si>
  <si>
    <t>Service Infrastructure logistique</t>
  </si>
  <si>
    <t>R18.1</t>
  </si>
  <si>
    <t>R33</t>
  </si>
  <si>
    <t>Local Stockage Logistique</t>
  </si>
  <si>
    <t>R33.1</t>
  </si>
  <si>
    <t>R38</t>
  </si>
  <si>
    <t>Labo Aérodynamique</t>
  </si>
  <si>
    <t>RDC, R+1, R+2</t>
  </si>
  <si>
    <t>échelle intérieure + crinoline</t>
  </si>
  <si>
    <t>R38.1</t>
  </si>
  <si>
    <t>R38.2</t>
  </si>
  <si>
    <t>R38.3</t>
  </si>
  <si>
    <t>R39</t>
  </si>
  <si>
    <t>Labo Propulsion</t>
  </si>
  <si>
    <t>R39.1</t>
  </si>
  <si>
    <t>R39.2</t>
  </si>
  <si>
    <t>R39.3</t>
  </si>
  <si>
    <t>R49</t>
  </si>
  <si>
    <t>Restaurant</t>
  </si>
  <si>
    <t>RDC, R+1</t>
  </si>
  <si>
    <t>depuis bâtiment + crinoline</t>
  </si>
  <si>
    <t>R49.1</t>
  </si>
  <si>
    <t>R49.2</t>
  </si>
  <si>
    <t>Bacs Alu</t>
  </si>
  <si>
    <t>R49.3</t>
  </si>
  <si>
    <t>R50</t>
  </si>
  <si>
    <t>Service RH</t>
  </si>
  <si>
    <t>R50.1</t>
  </si>
  <si>
    <t>R51</t>
  </si>
  <si>
    <t>Atelier Service Technique</t>
  </si>
  <si>
    <t>R51.1</t>
  </si>
  <si>
    <t>R54</t>
  </si>
  <si>
    <t>Local Avirons</t>
  </si>
  <si>
    <t>R55</t>
  </si>
  <si>
    <t>Club Fanfare</t>
  </si>
  <si>
    <t>R55.1</t>
  </si>
  <si>
    <t>R61</t>
  </si>
  <si>
    <t>PEPS</t>
  </si>
  <si>
    <t>depuis bâtiment</t>
  </si>
  <si>
    <t>R61.1</t>
  </si>
  <si>
    <t>R61.2</t>
  </si>
  <si>
    <t>R65</t>
  </si>
  <si>
    <t>Soufflerie</t>
  </si>
  <si>
    <t>R65.1</t>
  </si>
  <si>
    <t>R68</t>
  </si>
  <si>
    <t>Sous Station</t>
  </si>
  <si>
    <t>R68.1</t>
  </si>
  <si>
    <t>R81</t>
  </si>
  <si>
    <t>Bâtiment Acceuil</t>
  </si>
  <si>
    <t>points d'ancrage</t>
  </si>
  <si>
    <t>R81.1</t>
  </si>
  <si>
    <t>Multi-couche</t>
  </si>
  <si>
    <t>R85</t>
  </si>
  <si>
    <t>Aérothèque Marie Marvingt</t>
  </si>
  <si>
    <t>escalier</t>
  </si>
  <si>
    <t>ligne de vie</t>
  </si>
  <si>
    <t>R85.1</t>
  </si>
  <si>
    <t>R85.2</t>
  </si>
  <si>
    <t>terrasse acessible sur dalles</t>
  </si>
  <si>
    <t>SOUS TOTAL ISAE SUPAERO SITE 1</t>
  </si>
  <si>
    <t>ISAE SUPAERO - SITE 2  AERODROME LASBORDES</t>
  </si>
  <si>
    <t>Aéroclub SUPAERO</t>
  </si>
  <si>
    <t>Aéroclub ENSICA</t>
  </si>
  <si>
    <t>Membrane</t>
  </si>
  <si>
    <t>SOUS TOTAL ISAE SUPAERO SITE 2</t>
  </si>
  <si>
    <t>TOTAL GENERAL - ISAE SUPAERO</t>
  </si>
  <si>
    <t>R54.1</t>
  </si>
  <si>
    <t>R49.4</t>
  </si>
  <si>
    <t>R49.5</t>
  </si>
  <si>
    <t>R89</t>
  </si>
  <si>
    <t>Local Erosion</t>
  </si>
  <si>
    <t>R89.1</t>
  </si>
  <si>
    <t>Panneaux PV</t>
  </si>
  <si>
    <t>L44</t>
  </si>
  <si>
    <t>L79</t>
  </si>
  <si>
    <t>L44.1</t>
  </si>
  <si>
    <t>L44.2</t>
  </si>
  <si>
    <t>L44.3</t>
  </si>
  <si>
    <t>L79.1</t>
  </si>
  <si>
    <t>Prix Total HT (€) annuel</t>
  </si>
  <si>
    <t>Prix Total HT (€) annuel /Bâtiment</t>
  </si>
  <si>
    <t>TOTAL SITE 1</t>
  </si>
  <si>
    <t>TOTAL SITE 2</t>
  </si>
  <si>
    <t>TOTAL 1+ 2</t>
  </si>
  <si>
    <t>Reprographie</t>
  </si>
  <si>
    <t>Bureaux</t>
  </si>
  <si>
    <t>R90</t>
  </si>
  <si>
    <t>R91</t>
  </si>
  <si>
    <t>Local de stockage</t>
  </si>
  <si>
    <t>Bâtiment DCAS</t>
  </si>
  <si>
    <t>Livraison en 2028, à chiffrer pour engangement par OS</t>
  </si>
  <si>
    <t>étanchéité bitumineuse auto-protégée de couleur claire</t>
  </si>
  <si>
    <t>Acrotère</t>
  </si>
  <si>
    <t>R90.1</t>
  </si>
  <si>
    <t>R91.1</t>
  </si>
  <si>
    <t>Etanchéité bi-couche auto-protégé sur bac</t>
  </si>
  <si>
    <t>INSA TOULOUSE</t>
  </si>
  <si>
    <t>TWB</t>
  </si>
  <si>
    <t>garde corps</t>
  </si>
  <si>
    <t>50.1</t>
  </si>
  <si>
    <t>depuis couloir R+1</t>
  </si>
  <si>
    <t>50.2</t>
  </si>
  <si>
    <t>Multi-couche / asphalte / bitume</t>
  </si>
  <si>
    <t>depuis terrasse R+1</t>
  </si>
  <si>
    <t>50.3</t>
  </si>
  <si>
    <t>50.4</t>
  </si>
  <si>
    <t>Dalles sur plots</t>
  </si>
  <si>
    <t>AIME</t>
  </si>
  <si>
    <t>48.1</t>
  </si>
  <si>
    <t>48.2</t>
  </si>
  <si>
    <t>Amphitéâtres</t>
  </si>
  <si>
    <t>20.1</t>
  </si>
  <si>
    <t>Amphitéâtres - Amphi Riquet et Vinci</t>
  </si>
  <si>
    <t>R+2</t>
  </si>
  <si>
    <t>20.2</t>
  </si>
  <si>
    <t>BIO 3</t>
  </si>
  <si>
    <t>42.1</t>
  </si>
  <si>
    <t>BIO 4</t>
  </si>
  <si>
    <t>35.1</t>
  </si>
  <si>
    <t>BIO 5</t>
  </si>
  <si>
    <t>échelle</t>
  </si>
  <si>
    <t>39.1</t>
  </si>
  <si>
    <t>R+3</t>
  </si>
  <si>
    <t>escalier depuis R+3</t>
  </si>
  <si>
    <t>39.2</t>
  </si>
  <si>
    <t>BRI</t>
  </si>
  <si>
    <t>07.1</t>
  </si>
  <si>
    <t>CSH - Extension</t>
  </si>
  <si>
    <t>23.1</t>
  </si>
  <si>
    <t>CSH</t>
  </si>
  <si>
    <t>23.2</t>
  </si>
  <si>
    <t>Génie Biologique / GP3E</t>
  </si>
  <si>
    <t>33.1</t>
  </si>
  <si>
    <t>Génie Civil</t>
  </si>
  <si>
    <t>escalier intérieur</t>
  </si>
  <si>
    <t>02.1</t>
  </si>
  <si>
    <t>Génie électrique et informatique</t>
  </si>
  <si>
    <t>19.1</t>
  </si>
  <si>
    <t>Administration - Aile dessin</t>
  </si>
  <si>
    <t>17.1</t>
  </si>
  <si>
    <t>Génie Mécanique - Aile dessin + aile technique</t>
  </si>
  <si>
    <t>11.2</t>
  </si>
  <si>
    <t>Génie Physique</t>
  </si>
  <si>
    <t>27.1</t>
  </si>
  <si>
    <t>GMM - Amphi Germain</t>
  </si>
  <si>
    <t>12.1</t>
  </si>
  <si>
    <t>GMM - CSN</t>
  </si>
  <si>
    <t>12.2</t>
  </si>
  <si>
    <t>Gymnase</t>
  </si>
  <si>
    <t>RDC / R+1</t>
  </si>
  <si>
    <t>04.1</t>
  </si>
  <si>
    <t>Loge, compris extension</t>
  </si>
  <si>
    <t>00.1</t>
  </si>
  <si>
    <t>Toiture terrasse gravillonnée et multicouche sur acier autoprotégée</t>
  </si>
  <si>
    <t>Logement D</t>
  </si>
  <si>
    <t>Logement Service D</t>
  </si>
  <si>
    <t>LOG.D</t>
  </si>
  <si>
    <t>Logement A</t>
  </si>
  <si>
    <t>Logement Directeur A</t>
  </si>
  <si>
    <t>LOG.A</t>
  </si>
  <si>
    <t>Logement C</t>
  </si>
  <si>
    <t>Logement Service C</t>
  </si>
  <si>
    <t>LOG.C</t>
  </si>
  <si>
    <t>Tuiles / gouttières</t>
  </si>
  <si>
    <t>Logement B</t>
  </si>
  <si>
    <t>Logement Service B</t>
  </si>
  <si>
    <t>LOG.B</t>
  </si>
  <si>
    <t>Fert (LPCNO) - Couverture local technique + passerelle</t>
  </si>
  <si>
    <t>Fert (LPCNO) - Zone technique</t>
  </si>
  <si>
    <t>depuis local technique</t>
  </si>
  <si>
    <t>27.2</t>
  </si>
  <si>
    <t>Multiservices - Côté Bib'</t>
  </si>
  <si>
    <t>08.1</t>
  </si>
  <si>
    <t>Multiservices - Côté Cafétéria</t>
  </si>
  <si>
    <t>08.2</t>
  </si>
  <si>
    <t>Résidence</t>
  </si>
  <si>
    <t>Résidence 1</t>
  </si>
  <si>
    <t>R+6</t>
  </si>
  <si>
    <t>RES.1</t>
  </si>
  <si>
    <t>Soute</t>
  </si>
  <si>
    <t>SOU.1</t>
  </si>
  <si>
    <t>TP Physique</t>
  </si>
  <si>
    <t>25.1</t>
  </si>
  <si>
    <t>MB3</t>
  </si>
  <si>
    <t>R+2 / R+4</t>
  </si>
  <si>
    <t>39.3</t>
  </si>
  <si>
    <t>39.4</t>
  </si>
  <si>
    <t>Végétal / gravier</t>
  </si>
  <si>
    <t>R+4</t>
  </si>
  <si>
    <t>39.5</t>
  </si>
  <si>
    <t>Toiture zinc</t>
  </si>
  <si>
    <t>Résidence 5</t>
  </si>
  <si>
    <t>RDC + R+3</t>
  </si>
  <si>
    <t>Toiture terrasse gravillonnée</t>
  </si>
  <si>
    <t>Résidence 6</t>
  </si>
  <si>
    <t>HALLE TECHNOLOGIQUE</t>
  </si>
  <si>
    <t>TOTEM</t>
  </si>
  <si>
    <t>Résidence 2</t>
  </si>
  <si>
    <t>Résidence 3</t>
  </si>
  <si>
    <t>Résidence 4</t>
  </si>
  <si>
    <t>Résidence 7</t>
  </si>
  <si>
    <t>DPGF - LOT 1 - INSA - Consultation n°2024-FCS-0010</t>
  </si>
  <si>
    <t>ajout à partir de 2027</t>
  </si>
  <si>
    <t>CLAUSE DE REEXAMEN</t>
  </si>
  <si>
    <t>ajout à partir de 2028</t>
  </si>
  <si>
    <t>ajout à partir de 09/2028</t>
  </si>
  <si>
    <t>ajout à partir de 09/2029</t>
  </si>
  <si>
    <t>ajout à partir de 09/2030</t>
  </si>
  <si>
    <t>ajout début 2028</t>
  </si>
  <si>
    <t>DPGF ISAE SUPAERO / INSA - Consultation n°2026-TX-0016 - Lot 1</t>
  </si>
  <si>
    <t>TOTAL INSA TOULOUSE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</si>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</sst>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13" x14ac:knownFonts="1">
    <font>
      <sz val="11"/>
      <color indexed="64"/>
      <name val="Calibri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name val="Calibri"/>
      <family val="2"/>
      <scheme val="minor"/>
    </font>
    <font>
      <b/>
      <u/>
      <sz val="15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64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rgb="FF92D050"/>
        <bgColor indexed="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DEDED"/>
        <bgColor rgb="FF92D050"/>
      </patternFill>
    </fill>
    <fill>
      <patternFill patternType="solid">
        <fgColor rgb="FFEDEDED"/>
        <bgColor rgb="FF000000"/>
      </patternFill>
    </fill>
    <fill>
      <patternFill patternType="solid">
        <fgColor theme="5" tint="0.39997558519241921"/>
        <bgColor rgb="FFF4B084"/>
      </patternFill>
    </fill>
    <fill>
      <patternFill patternType="solid">
        <fgColor theme="5" tint="0.39997558519241921"/>
        <bgColor theme="3" tint="0.5999938962981048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rgb="FF92D050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/>
  </cellStyleXfs>
  <cellXfs count="2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5" borderId="1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5" borderId="12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1" fillId="5" borderId="5" xfId="0" applyFont="1" applyFill="1" applyBorder="1" applyAlignment="1">
      <alignment horizontal="left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1" fontId="1" fillId="0" borderId="0" xfId="0" applyNumberFormat="1" applyFont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2" fillId="5" borderId="19" xfId="0" applyFont="1" applyFill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44" fontId="6" fillId="0" borderId="8" xfId="1" applyBorder="1"/>
    <xf numFmtId="44" fontId="6" fillId="0" borderId="26" xfId="1" applyBorder="1"/>
    <xf numFmtId="0" fontId="1" fillId="0" borderId="28" xfId="0" applyFont="1" applyBorder="1"/>
    <xf numFmtId="0" fontId="1" fillId="0" borderId="22" xfId="0" applyFont="1" applyBorder="1"/>
    <xf numFmtId="44" fontId="6" fillId="0" borderId="6" xfId="1" applyBorder="1"/>
    <xf numFmtId="44" fontId="6" fillId="0" borderId="25" xfId="1" applyBorder="1" applyAlignment="1">
      <alignment vertical="center"/>
    </xf>
    <xf numFmtId="44" fontId="6" fillId="0" borderId="27" xfId="1" applyBorder="1" applyAlignment="1">
      <alignment vertical="center"/>
    </xf>
    <xf numFmtId="44" fontId="6" fillId="0" borderId="24" xfId="1" applyBorder="1" applyAlignment="1">
      <alignment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164" fontId="6" fillId="7" borderId="12" xfId="1" applyNumberFormat="1" applyFill="1" applyBorder="1" applyAlignment="1">
      <alignment vertical="center"/>
    </xf>
    <xf numFmtId="1" fontId="1" fillId="0" borderId="10" xfId="1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9" xfId="0" applyFont="1" applyBorder="1" applyAlignment="1">
      <alignment wrapText="1"/>
    </xf>
    <xf numFmtId="0" fontId="2" fillId="8" borderId="3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left" vertical="center" wrapText="1"/>
    </xf>
    <xf numFmtId="0" fontId="2" fillId="9" borderId="15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left" vertical="center" wrapText="1"/>
    </xf>
    <xf numFmtId="0" fontId="1" fillId="9" borderId="15" xfId="0" applyFont="1" applyFill="1" applyBorder="1" applyAlignment="1">
      <alignment horizontal="left" vertical="center"/>
    </xf>
    <xf numFmtId="0" fontId="1" fillId="9" borderId="15" xfId="0" applyFont="1" applyFill="1" applyBorder="1" applyAlignment="1">
      <alignment horizontal="center"/>
    </xf>
    <xf numFmtId="0" fontId="1" fillId="9" borderId="15" xfId="0" applyFont="1" applyFill="1" applyBorder="1"/>
    <xf numFmtId="0" fontId="1" fillId="9" borderId="3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left" vertical="center" wrapText="1"/>
    </xf>
    <xf numFmtId="0" fontId="2" fillId="9" borderId="9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left" vertical="center" wrapText="1"/>
    </xf>
    <xf numFmtId="0" fontId="1" fillId="9" borderId="9" xfId="0" applyFont="1" applyFill="1" applyBorder="1" applyAlignment="1">
      <alignment horizontal="left" vertical="center"/>
    </xf>
    <xf numFmtId="0" fontId="1" fillId="9" borderId="9" xfId="0" applyFont="1" applyFill="1" applyBorder="1" applyAlignment="1">
      <alignment horizontal="center"/>
    </xf>
    <xf numFmtId="0" fontId="1" fillId="9" borderId="9" xfId="0" applyFont="1" applyFill="1" applyBorder="1"/>
    <xf numFmtId="0" fontId="1" fillId="9" borderId="25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2" fillId="8" borderId="36" xfId="0" applyFont="1" applyFill="1" applyBorder="1" applyAlignment="1">
      <alignment horizontal="left" vertical="center" wrapText="1"/>
    </xf>
    <xf numFmtId="0" fontId="2" fillId="9" borderId="36" xfId="0" applyFont="1" applyFill="1" applyBorder="1" applyAlignment="1">
      <alignment horizontal="center" vertical="center"/>
    </xf>
    <xf numFmtId="0" fontId="1" fillId="9" borderId="36" xfId="0" applyFont="1" applyFill="1" applyBorder="1" applyAlignment="1">
      <alignment horizontal="center" vertical="center"/>
    </xf>
    <xf numFmtId="0" fontId="1" fillId="9" borderId="36" xfId="0" applyFont="1" applyFill="1" applyBorder="1" applyAlignment="1">
      <alignment horizontal="left" vertical="center" wrapText="1"/>
    </xf>
    <xf numFmtId="0" fontId="1" fillId="9" borderId="36" xfId="0" applyFont="1" applyFill="1" applyBorder="1" applyAlignment="1">
      <alignment horizontal="left" vertical="center"/>
    </xf>
    <xf numFmtId="0" fontId="1" fillId="9" borderId="36" xfId="0" applyFont="1" applyFill="1" applyBorder="1" applyAlignment="1">
      <alignment horizontal="center"/>
    </xf>
    <xf numFmtId="0" fontId="1" fillId="9" borderId="36" xfId="0" applyFont="1" applyFill="1" applyBorder="1"/>
    <xf numFmtId="0" fontId="1" fillId="9" borderId="2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44" fontId="2" fillId="4" borderId="5" xfId="1" applyFont="1" applyFill="1" applyBorder="1" applyAlignment="1">
      <alignment horizontal="center" vertical="center" wrapText="1"/>
    </xf>
    <xf numFmtId="44" fontId="11" fillId="4" borderId="16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6" fillId="0" borderId="24" xfId="1" applyBorder="1" applyAlignment="1">
      <alignment vertical="center"/>
    </xf>
    <xf numFmtId="44" fontId="6" fillId="0" borderId="25" xfId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0" xfId="0" applyFont="1" applyFill="1" applyBorder="1" applyAlignment="1">
      <alignment horizontal="left" vertical="center"/>
    </xf>
    <xf numFmtId="0" fontId="2" fillId="5" borderId="29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18" xfId="0" applyFont="1" applyFill="1" applyBorder="1" applyAlignment="1">
      <alignment horizontal="left" vertical="center"/>
    </xf>
    <xf numFmtId="1" fontId="1" fillId="0" borderId="9" xfId="1" applyNumberFormat="1" applyFont="1" applyFill="1" applyBorder="1" applyAlignment="1">
      <alignment horizontal="center" vertical="center"/>
    </xf>
    <xf numFmtId="1" fontId="1" fillId="0" borderId="14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10" fillId="10" borderId="19" xfId="0" applyFont="1" applyFill="1" applyBorder="1" applyAlignment="1">
      <alignment horizontal="center" vertical="center"/>
    </xf>
    <xf numFmtId="0" fontId="2" fillId="11" borderId="12" xfId="0" applyFont="1" applyFill="1" applyBorder="1" applyAlignment="1">
      <alignment horizontal="center" vertical="center"/>
    </xf>
    <xf numFmtId="164" fontId="6" fillId="12" borderId="12" xfId="1" applyNumberFormat="1" applyFill="1" applyBorder="1" applyAlignment="1">
      <alignment vertical="center"/>
    </xf>
    <xf numFmtId="165" fontId="1" fillId="13" borderId="24" xfId="0" applyNumberFormat="1" applyFont="1" applyFill="1" applyBorder="1" applyAlignment="1">
      <alignment horizontal="center" vertical="center"/>
    </xf>
    <xf numFmtId="0" fontId="2" fillId="13" borderId="31" xfId="0" applyFont="1" applyFill="1" applyBorder="1" applyAlignment="1">
      <alignment horizontal="center" vertical="center"/>
    </xf>
    <xf numFmtId="0" fontId="2" fillId="14" borderId="7" xfId="0" applyFont="1" applyFill="1" applyBorder="1" applyAlignment="1">
      <alignment horizontal="left" vertical="center" wrapText="1"/>
    </xf>
    <xf numFmtId="0" fontId="2" fillId="13" borderId="7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left" vertical="center" wrapText="1"/>
    </xf>
    <xf numFmtId="0" fontId="1" fillId="13" borderId="7" xfId="0" applyFont="1" applyFill="1" applyBorder="1" applyAlignment="1">
      <alignment horizontal="left" vertical="center"/>
    </xf>
    <xf numFmtId="0" fontId="1" fillId="13" borderId="7" xfId="0" applyFont="1" applyFill="1" applyBorder="1" applyAlignment="1">
      <alignment horizontal="center"/>
    </xf>
    <xf numFmtId="0" fontId="1" fillId="13" borderId="7" xfId="0" applyFont="1" applyFill="1" applyBorder="1"/>
    <xf numFmtId="0" fontId="9" fillId="13" borderId="24" xfId="0" applyFont="1" applyFill="1" applyBorder="1" applyAlignment="1">
      <alignment horizontal="center" vertical="center"/>
    </xf>
    <xf numFmtId="0" fontId="1" fillId="13" borderId="24" xfId="0" applyFont="1" applyFill="1" applyBorder="1" applyAlignment="1">
      <alignment horizontal="center" vertical="center"/>
    </xf>
    <xf numFmtId="0" fontId="2" fillId="13" borderId="13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left" vertical="center" wrapText="1"/>
    </xf>
    <xf numFmtId="0" fontId="2" fillId="13" borderId="9" xfId="0" applyFont="1" applyFill="1" applyBorder="1" applyAlignment="1">
      <alignment horizontal="center" vertical="center"/>
    </xf>
    <xf numFmtId="0" fontId="1" fillId="13" borderId="9" xfId="0" applyFont="1" applyFill="1" applyBorder="1" applyAlignment="1">
      <alignment horizontal="center" vertical="center"/>
    </xf>
    <xf numFmtId="0" fontId="1" fillId="13" borderId="9" xfId="0" applyFont="1" applyFill="1" applyBorder="1" applyAlignment="1">
      <alignment horizontal="left" vertical="center" wrapText="1"/>
    </xf>
    <xf numFmtId="0" fontId="1" fillId="13" borderId="9" xfId="0" applyFont="1" applyFill="1" applyBorder="1" applyAlignment="1">
      <alignment horizontal="left" vertical="center"/>
    </xf>
    <xf numFmtId="0" fontId="9" fillId="13" borderId="9" xfId="0" applyFont="1" applyFill="1" applyBorder="1" applyAlignment="1">
      <alignment horizontal="center" vertical="center"/>
    </xf>
    <xf numFmtId="0" fontId="1" fillId="13" borderId="9" xfId="0" applyFont="1" applyFill="1" applyBorder="1" applyAlignment="1">
      <alignment horizontal="center"/>
    </xf>
    <xf numFmtId="0" fontId="1" fillId="13" borderId="9" xfId="0" applyFont="1" applyFill="1" applyBorder="1"/>
    <xf numFmtId="0" fontId="1" fillId="13" borderId="25" xfId="0" applyFont="1" applyFill="1" applyBorder="1" applyAlignment="1">
      <alignment horizontal="center" vertical="center"/>
    </xf>
    <xf numFmtId="0" fontId="9" fillId="13" borderId="25" xfId="0" applyFont="1" applyFill="1" applyBorder="1" applyAlignment="1">
      <alignment horizontal="center" vertical="center"/>
    </xf>
    <xf numFmtId="0" fontId="2" fillId="13" borderId="34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horizontal="left" vertical="center" wrapText="1"/>
    </xf>
    <xf numFmtId="0" fontId="2" fillId="13" borderId="9" xfId="0" applyFont="1" applyFill="1" applyBorder="1" applyAlignment="1">
      <alignment horizontal="left" vertical="center"/>
    </xf>
    <xf numFmtId="0" fontId="2" fillId="13" borderId="9" xfId="0" applyFont="1" applyFill="1" applyBorder="1" applyAlignment="1">
      <alignment horizontal="center"/>
    </xf>
    <xf numFmtId="0" fontId="2" fillId="13" borderId="9" xfId="0" applyFont="1" applyFill="1" applyBorder="1"/>
    <xf numFmtId="0" fontId="2" fillId="13" borderId="25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2" fillId="14" borderId="14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/>
    </xf>
    <xf numFmtId="0" fontId="1" fillId="13" borderId="10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left" vertical="center" wrapText="1"/>
    </xf>
    <xf numFmtId="0" fontId="2" fillId="13" borderId="10" xfId="0" applyFont="1" applyFill="1" applyBorder="1" applyAlignment="1">
      <alignment horizontal="left" vertical="center"/>
    </xf>
    <xf numFmtId="0" fontId="2" fillId="13" borderId="10" xfId="0" applyFont="1" applyFill="1" applyBorder="1" applyAlignment="1">
      <alignment horizontal="center"/>
    </xf>
    <xf numFmtId="0" fontId="2" fillId="13" borderId="10" xfId="0" applyFont="1" applyFill="1" applyBorder="1"/>
    <xf numFmtId="0" fontId="2" fillId="13" borderId="35" xfId="0" applyFont="1" applyFill="1" applyBorder="1" applyAlignment="1">
      <alignment horizontal="center" vertical="center"/>
    </xf>
    <xf numFmtId="0" fontId="2" fillId="14" borderId="34" xfId="0" applyFont="1" applyFill="1" applyBorder="1" applyAlignment="1">
      <alignment horizontal="center" vertical="center"/>
    </xf>
    <xf numFmtId="0" fontId="2" fillId="14" borderId="15" xfId="0" applyFont="1" applyFill="1" applyBorder="1" applyAlignment="1">
      <alignment horizontal="center" vertical="center" wrapText="1"/>
    </xf>
    <xf numFmtId="0" fontId="1" fillId="13" borderId="10" xfId="0" applyFont="1" applyFill="1" applyBorder="1" applyAlignment="1">
      <alignment horizontal="left" vertical="center" wrapText="1"/>
    </xf>
    <xf numFmtId="0" fontId="2" fillId="13" borderId="18" xfId="0" applyFont="1" applyFill="1" applyBorder="1" applyAlignment="1">
      <alignment horizontal="center" vertical="center"/>
    </xf>
    <xf numFmtId="0" fontId="1" fillId="13" borderId="36" xfId="0" applyFont="1" applyFill="1" applyBorder="1" applyAlignment="1">
      <alignment horizontal="center" vertical="center"/>
    </xf>
    <xf numFmtId="0" fontId="2" fillId="13" borderId="36" xfId="0" applyFont="1" applyFill="1" applyBorder="1" applyAlignment="1">
      <alignment horizontal="left" vertical="center" wrapText="1"/>
    </xf>
    <xf numFmtId="0" fontId="2" fillId="13" borderId="36" xfId="0" applyFont="1" applyFill="1" applyBorder="1" applyAlignment="1">
      <alignment horizontal="left" vertical="center"/>
    </xf>
    <xf numFmtId="0" fontId="2" fillId="13" borderId="36" xfId="0" applyFont="1" applyFill="1" applyBorder="1" applyAlignment="1">
      <alignment horizontal="center" vertical="center"/>
    </xf>
    <xf numFmtId="0" fontId="1" fillId="13" borderId="36" xfId="0" applyFont="1" applyFill="1" applyBorder="1" applyAlignment="1">
      <alignment horizontal="left" vertical="center" wrapText="1"/>
    </xf>
    <xf numFmtId="0" fontId="9" fillId="13" borderId="36" xfId="0" applyFont="1" applyFill="1" applyBorder="1" applyAlignment="1">
      <alignment horizontal="center" vertical="center"/>
    </xf>
    <xf numFmtId="0" fontId="2" fillId="13" borderId="36" xfId="0" applyFont="1" applyFill="1" applyBorder="1" applyAlignment="1">
      <alignment horizontal="center"/>
    </xf>
    <xf numFmtId="0" fontId="2" fillId="13" borderId="36" xfId="0" applyFont="1" applyFill="1" applyBorder="1"/>
    <xf numFmtId="0" fontId="2" fillId="13" borderId="27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rome PRAT" id="{63264806-2300-4B24-95A9-540F65785B90}" userId="S::Jerome.PRAT@isae-supaero.fr::66b546a3-40f1-4cef-8e03-349094d7df9f" providerId="AD"/>
  <person displayName="Anne-laure FAUROUX" id="{2EEA7F6A-B66B-44BD-88ED-30AECA54B344}" userId="S::Anne-laure.FAUROUX@supaerotlse.onmicrosoft.com::e1b40e54-d8a5-45f0-a152-7883490274d0" providerId="AD"/>
</personList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>
          <a:schemeClr val="accent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accent1"/>
        </a:solidFill>
        <a:solidFill/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9" dT="2024-05-07T09:15:57.86" personId="{2EEA7F6A-B66B-44BD-88ED-30AECA54B344}" id="{B761B72A-9A70-4E8E-8FC0-D3E81BF23F65}">
    <text>Rajouter lignes pour terrasses dalles et gravillonnées</text>
  </threadedComment>
  <threadedComment ref="B39" dT="2024-06-28T07:47:33.92" personId="{63264806-2300-4B24-95A9-540F65785B90}" id="{F53AF262-BB29-49C4-91F0-44B1B8CBB121}" parentId="{B761B72A-9A70-4E8E-8FC0-D3E81BF23F65}">
    <text>Fait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2"/>
  <sheetViews>
    <sheetView showGridLines="0" tabSelected="1" zoomScale="85" zoomScaleNormal="85" workbookViewId="0">
      <pane ySplit="7" topLeftCell="A13" activePane="bottomLeft" state="frozen"/>
      <selection activeCell="D3" sqref="D3"/>
      <selection pane="bottomLeft" activeCell="G4" sqref="G4"/>
    </sheetView>
  </sheetViews>
  <sheetFormatPr baseColWidth="10" defaultColWidth="11.453125" defaultRowHeight="15" customHeight="1" x14ac:dyDescent="0.35"/>
  <cols>
    <col min="1" max="1" width="11.453125" style="2"/>
    <col min="2" max="2" width="29.54296875" style="3" customWidth="1"/>
    <col min="3" max="4" width="14.26953125" style="3" customWidth="1"/>
    <col min="5" max="5" width="12.81640625" style="3" bestFit="1" customWidth="1"/>
    <col min="6" max="6" width="18.7265625" style="3" customWidth="1"/>
    <col min="7" max="7" width="16.1796875" style="4" customWidth="1"/>
    <col min="8" max="8" width="9.54296875" style="4" customWidth="1"/>
    <col min="9" max="9" width="11.453125" style="4"/>
    <col min="10" max="10" width="43.81640625" style="5" customWidth="1"/>
    <col min="11" max="11" width="33.90625" style="6" customWidth="1"/>
    <col min="12" max="12" width="8.7265625" style="6" customWidth="1"/>
    <col min="13" max="13" width="8.81640625" style="1" customWidth="1"/>
    <col min="14" max="14" width="8.81640625" style="4" customWidth="1"/>
    <col min="15" max="15" width="10.1796875" style="4" customWidth="1"/>
    <col min="16" max="16" width="13.54296875" style="1" customWidth="1"/>
    <col min="17" max="17" width="13.54296875" style="2" customWidth="1"/>
    <col min="18" max="19" width="11.453125" style="1"/>
    <col min="20" max="20" width="31.453125" style="1" customWidth="1"/>
    <col min="21" max="16384" width="11.453125" style="1"/>
  </cols>
  <sheetData>
    <row r="1" spans="1:17" ht="19.5" x14ac:dyDescent="0.35">
      <c r="A1" s="129" t="s">
        <v>293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ht="20" thickBot="1" x14ac:dyDescent="0.5">
      <c r="A2" s="7"/>
      <c r="B2" s="8"/>
      <c r="C2" s="8"/>
      <c r="D2" s="8"/>
      <c r="E2" s="8"/>
      <c r="F2" s="8"/>
      <c r="G2" s="9"/>
      <c r="H2" s="9"/>
      <c r="I2" s="9"/>
      <c r="J2" s="10"/>
      <c r="K2" s="10"/>
      <c r="L2" s="10"/>
      <c r="M2" s="10"/>
      <c r="N2" s="9"/>
      <c r="O2" s="9"/>
    </row>
    <row r="3" spans="1:17" ht="20" thickBot="1" x14ac:dyDescent="0.5">
      <c r="A3" s="160" t="s">
        <v>0</v>
      </c>
      <c r="B3" s="161"/>
      <c r="C3" s="8"/>
      <c r="D3" s="8"/>
      <c r="E3" s="8"/>
      <c r="F3" s="8"/>
      <c r="G3" s="9"/>
      <c r="H3" s="9"/>
      <c r="I3" s="9"/>
      <c r="J3" s="10"/>
      <c r="K3" s="10"/>
      <c r="L3" s="10"/>
      <c r="M3" s="10"/>
      <c r="N3" s="9"/>
      <c r="O3" s="9"/>
    </row>
    <row r="4" spans="1:17" ht="19.5" x14ac:dyDescent="0.45">
      <c r="A4" s="7"/>
      <c r="B4" s="8"/>
      <c r="C4" s="8"/>
      <c r="D4" s="8"/>
      <c r="E4" s="8"/>
      <c r="F4" s="8"/>
      <c r="G4" s="9"/>
      <c r="H4" s="9"/>
      <c r="I4" s="9"/>
      <c r="J4" s="10"/>
      <c r="K4" s="10"/>
      <c r="L4" s="10"/>
      <c r="M4" s="10"/>
      <c r="N4" s="9"/>
      <c r="O4" s="9"/>
    </row>
    <row r="5" spans="1:17" ht="19.5" x14ac:dyDescent="0.45">
      <c r="A5"/>
      <c r="B5"/>
      <c r="C5" s="8"/>
      <c r="D5" s="8"/>
      <c r="E5" s="8"/>
      <c r="F5" s="8"/>
      <c r="G5" s="9"/>
      <c r="H5" s="9"/>
      <c r="I5" s="9"/>
      <c r="J5" s="10"/>
      <c r="K5" s="10"/>
      <c r="L5" s="10"/>
      <c r="M5" s="10"/>
      <c r="N5" s="9"/>
      <c r="O5" s="9"/>
    </row>
    <row r="6" spans="1:17" ht="15" customHeight="1" thickBot="1" x14ac:dyDescent="0.4"/>
    <row r="7" spans="1:17" s="4" customFormat="1" ht="44" thickBot="1" x14ac:dyDescent="0.4">
      <c r="A7" s="76" t="s">
        <v>1</v>
      </c>
      <c r="B7" s="77" t="s">
        <v>2</v>
      </c>
      <c r="C7" s="78" t="s">
        <v>3</v>
      </c>
      <c r="D7" s="78" t="s">
        <v>4</v>
      </c>
      <c r="E7" s="77" t="s">
        <v>5</v>
      </c>
      <c r="F7" s="77" t="s">
        <v>6</v>
      </c>
      <c r="G7" s="77" t="s">
        <v>7</v>
      </c>
      <c r="H7" s="78" t="s">
        <v>8</v>
      </c>
      <c r="I7" s="77" t="s">
        <v>9</v>
      </c>
      <c r="J7" s="78" t="s">
        <v>10</v>
      </c>
      <c r="K7" s="78" t="s">
        <v>11</v>
      </c>
      <c r="L7" s="78" t="s">
        <v>12</v>
      </c>
      <c r="M7" s="78" t="s">
        <v>13</v>
      </c>
      <c r="N7" s="78" t="s">
        <v>14</v>
      </c>
      <c r="O7" s="79" t="s">
        <v>156</v>
      </c>
      <c r="P7" s="80" t="s">
        <v>163</v>
      </c>
      <c r="Q7" s="81" t="s">
        <v>164</v>
      </c>
    </row>
    <row r="8" spans="1:17" thickBot="1" x14ac:dyDescent="0.4">
      <c r="A8" s="135" t="s">
        <v>15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7"/>
    </row>
    <row r="9" spans="1:17" s="2" customFormat="1" ht="30" customHeight="1" x14ac:dyDescent="0.35">
      <c r="A9" s="12" t="s">
        <v>16</v>
      </c>
      <c r="B9" s="13" t="s">
        <v>17</v>
      </c>
      <c r="C9" s="14">
        <v>1521</v>
      </c>
      <c r="D9" s="46">
        <v>2022</v>
      </c>
      <c r="E9" s="47" t="s">
        <v>18</v>
      </c>
      <c r="F9" s="48" t="s">
        <v>19</v>
      </c>
      <c r="G9" s="47" t="s">
        <v>20</v>
      </c>
      <c r="H9" s="46">
        <v>1</v>
      </c>
      <c r="I9" s="46" t="s">
        <v>21</v>
      </c>
      <c r="J9" s="49" t="s">
        <v>22</v>
      </c>
      <c r="K9" s="47"/>
      <c r="L9" s="47"/>
      <c r="M9" s="15"/>
      <c r="N9" s="15">
        <v>1521</v>
      </c>
      <c r="O9" s="63"/>
      <c r="P9" s="72"/>
      <c r="Q9" s="75">
        <f>P9</f>
        <v>0</v>
      </c>
    </row>
    <row r="10" spans="1:17" s="2" customFormat="1" ht="30" customHeight="1" x14ac:dyDescent="0.35">
      <c r="A10" s="16" t="s">
        <v>23</v>
      </c>
      <c r="B10" s="17" t="s">
        <v>24</v>
      </c>
      <c r="C10" s="18">
        <v>789</v>
      </c>
      <c r="D10" s="50">
        <v>2022</v>
      </c>
      <c r="E10" s="51" t="s">
        <v>18</v>
      </c>
      <c r="F10" s="52" t="s">
        <v>19</v>
      </c>
      <c r="G10" s="51" t="s">
        <v>20</v>
      </c>
      <c r="H10" s="50">
        <v>1</v>
      </c>
      <c r="I10" s="50" t="s">
        <v>25</v>
      </c>
      <c r="J10" s="53" t="s">
        <v>22</v>
      </c>
      <c r="K10" s="51"/>
      <c r="L10" s="51"/>
      <c r="M10" s="21"/>
      <c r="N10" s="21">
        <v>789</v>
      </c>
      <c r="O10" s="64" t="s">
        <v>38</v>
      </c>
      <c r="P10" s="68"/>
      <c r="Q10" s="73">
        <f>P10</f>
        <v>0</v>
      </c>
    </row>
    <row r="11" spans="1:17" s="2" customFormat="1" ht="30" customHeight="1" x14ac:dyDescent="0.35">
      <c r="A11" s="16" t="s">
        <v>26</v>
      </c>
      <c r="B11" s="17" t="s">
        <v>27</v>
      </c>
      <c r="C11" s="18">
        <v>3364</v>
      </c>
      <c r="D11" s="50">
        <v>2022</v>
      </c>
      <c r="E11" s="51" t="s">
        <v>18</v>
      </c>
      <c r="F11" s="52" t="s">
        <v>19</v>
      </c>
      <c r="G11" s="51" t="s">
        <v>20</v>
      </c>
      <c r="H11" s="50">
        <v>1</v>
      </c>
      <c r="I11" s="50" t="s">
        <v>28</v>
      </c>
      <c r="J11" s="53" t="s">
        <v>22</v>
      </c>
      <c r="K11" s="51"/>
      <c r="L11" s="51"/>
      <c r="M11" s="21"/>
      <c r="N11" s="21">
        <v>3364</v>
      </c>
      <c r="O11" s="64" t="s">
        <v>38</v>
      </c>
      <c r="P11" s="68"/>
      <c r="Q11" s="73">
        <f>P11</f>
        <v>0</v>
      </c>
    </row>
    <row r="12" spans="1:17" s="2" customFormat="1" ht="30" customHeight="1" x14ac:dyDescent="0.35">
      <c r="A12" s="146" t="s">
        <v>29</v>
      </c>
      <c r="B12" s="147" t="s">
        <v>169</v>
      </c>
      <c r="C12" s="149">
        <v>868</v>
      </c>
      <c r="D12" s="50">
        <v>2024</v>
      </c>
      <c r="E12" s="152" t="s">
        <v>18</v>
      </c>
      <c r="F12" s="153" t="s">
        <v>30</v>
      </c>
      <c r="G12" s="152" t="s">
        <v>20</v>
      </c>
      <c r="H12" s="50">
        <v>1</v>
      </c>
      <c r="I12" s="50" t="s">
        <v>31</v>
      </c>
      <c r="J12" s="53" t="s">
        <v>22</v>
      </c>
      <c r="K12" s="51"/>
      <c r="L12" s="51"/>
      <c r="M12" s="21"/>
      <c r="N12" s="21">
        <v>668</v>
      </c>
      <c r="O12" s="64"/>
      <c r="P12" s="68"/>
      <c r="Q12" s="134">
        <f>SUM(P12:P13)</f>
        <v>0</v>
      </c>
    </row>
    <row r="13" spans="1:17" s="2" customFormat="1" ht="30" customHeight="1" x14ac:dyDescent="0.35">
      <c r="A13" s="146"/>
      <c r="B13" s="147"/>
      <c r="C13" s="149"/>
      <c r="D13" s="50">
        <v>2007</v>
      </c>
      <c r="E13" s="152"/>
      <c r="F13" s="153"/>
      <c r="G13" s="152"/>
      <c r="H13" s="50">
        <v>1</v>
      </c>
      <c r="I13" s="50" t="s">
        <v>32</v>
      </c>
      <c r="J13" s="53" t="s">
        <v>33</v>
      </c>
      <c r="K13" s="51"/>
      <c r="L13" s="51"/>
      <c r="M13" s="21"/>
      <c r="N13" s="21">
        <v>200</v>
      </c>
      <c r="O13" s="64"/>
      <c r="P13" s="68"/>
      <c r="Q13" s="134"/>
    </row>
    <row r="14" spans="1:17" s="2" customFormat="1" ht="30" customHeight="1" x14ac:dyDescent="0.35">
      <c r="A14" s="146" t="s">
        <v>34</v>
      </c>
      <c r="B14" s="147" t="s">
        <v>35</v>
      </c>
      <c r="C14" s="149">
        <v>3453</v>
      </c>
      <c r="D14" s="18">
        <v>2014</v>
      </c>
      <c r="E14" s="150" t="s">
        <v>18</v>
      </c>
      <c r="F14" s="148" t="s">
        <v>30</v>
      </c>
      <c r="G14" s="150" t="s">
        <v>20</v>
      </c>
      <c r="H14" s="18">
        <v>2</v>
      </c>
      <c r="I14" s="18" t="s">
        <v>36</v>
      </c>
      <c r="J14" s="21" t="s">
        <v>37</v>
      </c>
      <c r="K14" s="19" t="s">
        <v>38</v>
      </c>
      <c r="L14" s="19"/>
      <c r="M14" s="21"/>
      <c r="N14" s="21">
        <v>3353</v>
      </c>
      <c r="O14" s="64"/>
      <c r="P14" s="68"/>
      <c r="Q14" s="134">
        <f>SUM(P14:P15)</f>
        <v>0</v>
      </c>
    </row>
    <row r="15" spans="1:17" s="2" customFormat="1" ht="30" customHeight="1" x14ac:dyDescent="0.35">
      <c r="A15" s="146"/>
      <c r="B15" s="147"/>
      <c r="C15" s="149"/>
      <c r="D15" s="18">
        <v>2014</v>
      </c>
      <c r="E15" s="150"/>
      <c r="F15" s="148"/>
      <c r="G15" s="150"/>
      <c r="H15" s="18">
        <v>1</v>
      </c>
      <c r="I15" s="18" t="s">
        <v>39</v>
      </c>
      <c r="J15" s="21" t="s">
        <v>40</v>
      </c>
      <c r="K15" s="19"/>
      <c r="L15" s="19"/>
      <c r="M15" s="21"/>
      <c r="N15" s="21">
        <v>100</v>
      </c>
      <c r="O15" s="64"/>
      <c r="P15" s="68"/>
      <c r="Q15" s="134"/>
    </row>
    <row r="16" spans="1:17" s="2" customFormat="1" ht="30" customHeight="1" x14ac:dyDescent="0.35">
      <c r="A16" s="146" t="s">
        <v>41</v>
      </c>
      <c r="B16" s="147" t="s">
        <v>42</v>
      </c>
      <c r="C16" s="149">
        <v>1186</v>
      </c>
      <c r="D16" s="50">
        <v>2022</v>
      </c>
      <c r="E16" s="152" t="s">
        <v>18</v>
      </c>
      <c r="F16" s="153" t="s">
        <v>43</v>
      </c>
      <c r="G16" s="152" t="s">
        <v>44</v>
      </c>
      <c r="H16" s="50">
        <v>1</v>
      </c>
      <c r="I16" s="50" t="s">
        <v>45</v>
      </c>
      <c r="J16" s="53" t="s">
        <v>40</v>
      </c>
      <c r="K16" s="51"/>
      <c r="L16" s="51"/>
      <c r="M16" s="21"/>
      <c r="N16" s="21">
        <v>1186</v>
      </c>
      <c r="O16" s="64"/>
      <c r="P16" s="68"/>
      <c r="Q16" s="134">
        <f>SUM(P16:P17)</f>
        <v>0</v>
      </c>
    </row>
    <row r="17" spans="1:17" s="2" customFormat="1" ht="30" customHeight="1" x14ac:dyDescent="0.35">
      <c r="A17" s="146"/>
      <c r="B17" s="147"/>
      <c r="C17" s="149"/>
      <c r="D17" s="50">
        <v>2022</v>
      </c>
      <c r="E17" s="152"/>
      <c r="F17" s="153"/>
      <c r="G17" s="152"/>
      <c r="H17" s="50">
        <v>1</v>
      </c>
      <c r="I17" s="50" t="s">
        <v>46</v>
      </c>
      <c r="J17" s="53" t="s">
        <v>47</v>
      </c>
      <c r="K17" s="51"/>
      <c r="L17" s="51"/>
      <c r="M17" s="21">
        <v>100</v>
      </c>
      <c r="N17" s="21"/>
      <c r="O17" s="64"/>
      <c r="P17" s="68"/>
      <c r="Q17" s="134"/>
    </row>
    <row r="18" spans="1:17" s="2" customFormat="1" ht="30" customHeight="1" x14ac:dyDescent="0.35">
      <c r="A18" s="146" t="s">
        <v>48</v>
      </c>
      <c r="B18" s="147" t="s">
        <v>49</v>
      </c>
      <c r="C18" s="149">
        <v>1069</v>
      </c>
      <c r="D18" s="50">
        <v>2022</v>
      </c>
      <c r="E18" s="152" t="s">
        <v>50</v>
      </c>
      <c r="F18" s="153" t="s">
        <v>43</v>
      </c>
      <c r="G18" s="152" t="s">
        <v>44</v>
      </c>
      <c r="H18" s="50">
        <v>1</v>
      </c>
      <c r="I18" s="50" t="s">
        <v>51</v>
      </c>
      <c r="J18" s="53" t="s">
        <v>40</v>
      </c>
      <c r="K18" s="51"/>
      <c r="L18" s="51"/>
      <c r="M18" s="21"/>
      <c r="N18" s="21">
        <v>841</v>
      </c>
      <c r="O18" s="64" t="s">
        <v>38</v>
      </c>
      <c r="P18" s="68"/>
      <c r="Q18" s="134">
        <f>SUM(P18:P20)</f>
        <v>0</v>
      </c>
    </row>
    <row r="19" spans="1:17" s="2" customFormat="1" ht="30" customHeight="1" x14ac:dyDescent="0.35">
      <c r="A19" s="146"/>
      <c r="B19" s="147"/>
      <c r="C19" s="149"/>
      <c r="D19" s="50">
        <v>2022</v>
      </c>
      <c r="E19" s="152"/>
      <c r="F19" s="153"/>
      <c r="G19" s="152"/>
      <c r="H19" s="50">
        <v>1</v>
      </c>
      <c r="I19" s="50" t="s">
        <v>52</v>
      </c>
      <c r="J19" s="53" t="s">
        <v>47</v>
      </c>
      <c r="K19" s="51"/>
      <c r="L19" s="51"/>
      <c r="M19" s="21">
        <v>60</v>
      </c>
      <c r="N19" s="21"/>
      <c r="O19" s="65"/>
      <c r="P19" s="68"/>
      <c r="Q19" s="134"/>
    </row>
    <row r="20" spans="1:17" s="2" customFormat="1" ht="30" customHeight="1" x14ac:dyDescent="0.35">
      <c r="A20" s="146"/>
      <c r="B20" s="147"/>
      <c r="C20" s="149"/>
      <c r="D20" s="50">
        <v>2022</v>
      </c>
      <c r="E20" s="152"/>
      <c r="F20" s="153"/>
      <c r="G20" s="152"/>
      <c r="H20" s="50">
        <v>2</v>
      </c>
      <c r="I20" s="50" t="s">
        <v>53</v>
      </c>
      <c r="J20" s="53" t="s">
        <v>22</v>
      </c>
      <c r="K20" s="51" t="s">
        <v>38</v>
      </c>
      <c r="L20" s="51"/>
      <c r="M20" s="21"/>
      <c r="N20" s="21">
        <v>228</v>
      </c>
      <c r="O20" s="65"/>
      <c r="P20" s="68"/>
      <c r="Q20" s="134"/>
    </row>
    <row r="21" spans="1:17" s="2" customFormat="1" ht="30" customHeight="1" x14ac:dyDescent="0.35">
      <c r="A21" s="16" t="s">
        <v>57</v>
      </c>
      <c r="B21" s="17" t="s">
        <v>58</v>
      </c>
      <c r="C21" s="18">
        <v>1823</v>
      </c>
      <c r="D21" s="18">
        <v>2015</v>
      </c>
      <c r="E21" s="19" t="s">
        <v>18</v>
      </c>
      <c r="F21" s="20" t="s">
        <v>19</v>
      </c>
      <c r="G21" s="19" t="s">
        <v>44</v>
      </c>
      <c r="H21" s="18">
        <v>2</v>
      </c>
      <c r="I21" s="18" t="s">
        <v>59</v>
      </c>
      <c r="J21" s="21" t="s">
        <v>56</v>
      </c>
      <c r="K21" s="19" t="s">
        <v>38</v>
      </c>
      <c r="L21" s="19"/>
      <c r="M21" s="21"/>
      <c r="N21" s="21">
        <v>1823</v>
      </c>
      <c r="O21" s="65"/>
      <c r="P21" s="68"/>
      <c r="Q21" s="73">
        <f>P21</f>
        <v>0</v>
      </c>
    </row>
    <row r="22" spans="1:17" s="2" customFormat="1" ht="30" customHeight="1" x14ac:dyDescent="0.35">
      <c r="A22" s="16" t="s">
        <v>60</v>
      </c>
      <c r="B22" s="17" t="s">
        <v>61</v>
      </c>
      <c r="C22" s="18">
        <v>228</v>
      </c>
      <c r="D22" s="18">
        <v>2004</v>
      </c>
      <c r="E22" s="19" t="s">
        <v>18</v>
      </c>
      <c r="F22" s="20" t="s">
        <v>62</v>
      </c>
      <c r="G22" s="19" t="s">
        <v>55</v>
      </c>
      <c r="H22" s="18">
        <v>2</v>
      </c>
      <c r="I22" s="18" t="s">
        <v>63</v>
      </c>
      <c r="J22" s="21" t="s">
        <v>37</v>
      </c>
      <c r="K22" s="19" t="s">
        <v>38</v>
      </c>
      <c r="L22" s="19"/>
      <c r="M22" s="21"/>
      <c r="N22" s="21">
        <v>228</v>
      </c>
      <c r="O22" s="65"/>
      <c r="P22" s="68"/>
      <c r="Q22" s="73">
        <f>P22</f>
        <v>0</v>
      </c>
    </row>
    <row r="23" spans="1:17" s="2" customFormat="1" ht="30" customHeight="1" x14ac:dyDescent="0.35">
      <c r="A23" s="146" t="s">
        <v>64</v>
      </c>
      <c r="B23" s="147" t="s">
        <v>65</v>
      </c>
      <c r="C23" s="149">
        <v>335</v>
      </c>
      <c r="D23" s="18">
        <v>2004</v>
      </c>
      <c r="E23" s="150" t="s">
        <v>18</v>
      </c>
      <c r="F23" s="148" t="s">
        <v>43</v>
      </c>
      <c r="G23" s="19"/>
      <c r="H23" s="18">
        <v>2</v>
      </c>
      <c r="I23" s="18" t="s">
        <v>66</v>
      </c>
      <c r="J23" s="21" t="s">
        <v>37</v>
      </c>
      <c r="K23" s="19" t="s">
        <v>38</v>
      </c>
      <c r="L23" s="19"/>
      <c r="M23" s="21"/>
      <c r="N23" s="21">
        <v>203</v>
      </c>
      <c r="O23" s="65"/>
      <c r="P23" s="68"/>
      <c r="Q23" s="134">
        <f>SUM(P23:P24)</f>
        <v>0</v>
      </c>
    </row>
    <row r="24" spans="1:17" s="2" customFormat="1" ht="30" customHeight="1" x14ac:dyDescent="0.35">
      <c r="A24" s="146"/>
      <c r="B24" s="147"/>
      <c r="C24" s="149"/>
      <c r="D24" s="18">
        <v>2019</v>
      </c>
      <c r="E24" s="150"/>
      <c r="F24" s="148"/>
      <c r="G24" s="19" t="s">
        <v>44</v>
      </c>
      <c r="H24" s="18">
        <v>1</v>
      </c>
      <c r="I24" s="18" t="s">
        <v>67</v>
      </c>
      <c r="J24" s="21" t="s">
        <v>22</v>
      </c>
      <c r="K24" s="19"/>
      <c r="L24" s="19"/>
      <c r="M24" s="21"/>
      <c r="N24" s="21">
        <v>132</v>
      </c>
      <c r="O24" s="65"/>
      <c r="P24" s="68"/>
      <c r="Q24" s="134"/>
    </row>
    <row r="25" spans="1:17" s="2" customFormat="1" ht="30" customHeight="1" x14ac:dyDescent="0.35">
      <c r="A25" s="146" t="s">
        <v>68</v>
      </c>
      <c r="B25" s="147" t="s">
        <v>168</v>
      </c>
      <c r="C25" s="149">
        <v>239</v>
      </c>
      <c r="D25" s="18">
        <v>2010</v>
      </c>
      <c r="E25" s="150" t="s">
        <v>50</v>
      </c>
      <c r="F25" s="148" t="s">
        <v>43</v>
      </c>
      <c r="G25" s="150" t="s">
        <v>20</v>
      </c>
      <c r="H25" s="18">
        <v>2</v>
      </c>
      <c r="I25" s="18" t="s">
        <v>69</v>
      </c>
      <c r="J25" s="21" t="s">
        <v>70</v>
      </c>
      <c r="K25" s="19" t="s">
        <v>38</v>
      </c>
      <c r="L25" s="19"/>
      <c r="M25" s="21"/>
      <c r="N25" s="21">
        <v>75</v>
      </c>
      <c r="O25" s="65"/>
      <c r="P25" s="68"/>
      <c r="Q25" s="134">
        <f>SUM(P25:P26)</f>
        <v>0</v>
      </c>
    </row>
    <row r="26" spans="1:17" s="2" customFormat="1" ht="30" customHeight="1" x14ac:dyDescent="0.35">
      <c r="A26" s="146"/>
      <c r="B26" s="147"/>
      <c r="C26" s="149"/>
      <c r="D26" s="18">
        <v>2010</v>
      </c>
      <c r="E26" s="150"/>
      <c r="F26" s="148"/>
      <c r="G26" s="150"/>
      <c r="H26" s="18">
        <v>1</v>
      </c>
      <c r="I26" s="18" t="s">
        <v>71</v>
      </c>
      <c r="J26" s="21" t="s">
        <v>72</v>
      </c>
      <c r="K26" s="19"/>
      <c r="L26" s="19"/>
      <c r="M26" s="21"/>
      <c r="N26" s="21">
        <v>164</v>
      </c>
      <c r="O26" s="65"/>
      <c r="P26" s="68"/>
      <c r="Q26" s="134"/>
    </row>
    <row r="27" spans="1:17" s="2" customFormat="1" ht="30" customHeight="1" x14ac:dyDescent="0.35">
      <c r="A27" s="16" t="s">
        <v>73</v>
      </c>
      <c r="B27" s="17" t="s">
        <v>74</v>
      </c>
      <c r="C27" s="18">
        <v>150</v>
      </c>
      <c r="D27" s="18">
        <v>1980</v>
      </c>
      <c r="E27" s="19" t="s">
        <v>50</v>
      </c>
      <c r="F27" s="20"/>
      <c r="G27" s="19"/>
      <c r="H27" s="18">
        <v>1</v>
      </c>
      <c r="I27" s="18" t="s">
        <v>75</v>
      </c>
      <c r="J27" s="21" t="s">
        <v>22</v>
      </c>
      <c r="K27" s="19"/>
      <c r="L27" s="19"/>
      <c r="M27" s="21"/>
      <c r="N27" s="21">
        <v>150</v>
      </c>
      <c r="O27" s="65"/>
      <c r="P27" s="68"/>
      <c r="Q27" s="73">
        <f>P27</f>
        <v>0</v>
      </c>
    </row>
    <row r="28" spans="1:17" s="2" customFormat="1" ht="30" customHeight="1" x14ac:dyDescent="0.35">
      <c r="A28" s="16" t="s">
        <v>76</v>
      </c>
      <c r="B28" s="17" t="s">
        <v>77</v>
      </c>
      <c r="C28" s="18">
        <v>124</v>
      </c>
      <c r="D28" s="18">
        <v>2001</v>
      </c>
      <c r="E28" s="19" t="s">
        <v>50</v>
      </c>
      <c r="F28" s="20"/>
      <c r="G28" s="19" t="s">
        <v>133</v>
      </c>
      <c r="H28" s="42">
        <v>3</v>
      </c>
      <c r="I28" s="18" t="s">
        <v>78</v>
      </c>
      <c r="J28" s="21" t="s">
        <v>70</v>
      </c>
      <c r="K28" s="19" t="s">
        <v>38</v>
      </c>
      <c r="L28" s="19"/>
      <c r="M28" s="21"/>
      <c r="N28" s="21">
        <v>124</v>
      </c>
      <c r="O28" s="65"/>
      <c r="P28" s="68"/>
      <c r="Q28" s="73">
        <f>P28</f>
        <v>0</v>
      </c>
    </row>
    <row r="29" spans="1:17" s="2" customFormat="1" ht="30" customHeight="1" x14ac:dyDescent="0.35">
      <c r="A29" s="146" t="s">
        <v>79</v>
      </c>
      <c r="B29" s="147" t="s">
        <v>80</v>
      </c>
      <c r="C29" s="149">
        <v>203</v>
      </c>
      <c r="D29" s="18">
        <v>2009</v>
      </c>
      <c r="E29" s="150" t="s">
        <v>50</v>
      </c>
      <c r="F29" s="20"/>
      <c r="G29" s="19"/>
      <c r="H29" s="42">
        <v>3</v>
      </c>
      <c r="I29" s="18" t="s">
        <v>81</v>
      </c>
      <c r="J29" s="21" t="s">
        <v>70</v>
      </c>
      <c r="K29" s="19" t="s">
        <v>38</v>
      </c>
      <c r="L29" s="19"/>
      <c r="M29" s="21"/>
      <c r="N29" s="21">
        <v>188</v>
      </c>
      <c r="O29" s="65"/>
      <c r="P29" s="68"/>
      <c r="Q29" s="134">
        <f>SUM(P29:P30)</f>
        <v>0</v>
      </c>
    </row>
    <row r="30" spans="1:17" s="2" customFormat="1" ht="30" customHeight="1" x14ac:dyDescent="0.35">
      <c r="A30" s="146"/>
      <c r="B30" s="147"/>
      <c r="C30" s="149"/>
      <c r="D30" s="18">
        <v>2009</v>
      </c>
      <c r="E30" s="150"/>
      <c r="F30" s="20"/>
      <c r="G30" s="19"/>
      <c r="H30" s="42">
        <v>3</v>
      </c>
      <c r="I30" s="18" t="s">
        <v>82</v>
      </c>
      <c r="J30" s="21" t="s">
        <v>22</v>
      </c>
      <c r="K30" s="19"/>
      <c r="L30" s="19"/>
      <c r="M30" s="21"/>
      <c r="N30" s="21">
        <v>15</v>
      </c>
      <c r="O30" s="65"/>
      <c r="P30" s="68"/>
      <c r="Q30" s="134"/>
    </row>
    <row r="31" spans="1:17" s="2" customFormat="1" ht="30" customHeight="1" x14ac:dyDescent="0.35">
      <c r="A31" s="16" t="s">
        <v>83</v>
      </c>
      <c r="B31" s="17" t="s">
        <v>84</v>
      </c>
      <c r="C31" s="18">
        <v>213</v>
      </c>
      <c r="D31" s="18">
        <v>1983</v>
      </c>
      <c r="E31" s="19" t="s">
        <v>18</v>
      </c>
      <c r="F31" s="20" t="s">
        <v>54</v>
      </c>
      <c r="G31" s="19"/>
      <c r="H31" s="42">
        <v>3</v>
      </c>
      <c r="I31" s="18" t="s">
        <v>85</v>
      </c>
      <c r="J31" s="21" t="s">
        <v>70</v>
      </c>
      <c r="K31" s="19" t="s">
        <v>38</v>
      </c>
      <c r="L31" s="19"/>
      <c r="M31" s="21"/>
      <c r="N31" s="21">
        <v>213</v>
      </c>
      <c r="O31" s="65"/>
      <c r="P31" s="68"/>
      <c r="Q31" s="73">
        <f>P31</f>
        <v>0</v>
      </c>
    </row>
    <row r="32" spans="1:17" s="2" customFormat="1" ht="30" customHeight="1" x14ac:dyDescent="0.35">
      <c r="A32" s="16" t="s">
        <v>86</v>
      </c>
      <c r="B32" s="17" t="s">
        <v>87</v>
      </c>
      <c r="C32" s="18">
        <v>132</v>
      </c>
      <c r="D32" s="18">
        <v>2016</v>
      </c>
      <c r="E32" s="19" t="s">
        <v>50</v>
      </c>
      <c r="F32" s="20"/>
      <c r="G32" s="19"/>
      <c r="H32" s="18">
        <v>2</v>
      </c>
      <c r="I32" s="18" t="s">
        <v>88</v>
      </c>
      <c r="J32" s="21" t="s">
        <v>22</v>
      </c>
      <c r="K32" s="19"/>
      <c r="L32" s="19"/>
      <c r="M32" s="21"/>
      <c r="N32" s="21">
        <v>132</v>
      </c>
      <c r="O32" s="65"/>
      <c r="P32" s="68"/>
      <c r="Q32" s="73">
        <f>P32</f>
        <v>0</v>
      </c>
    </row>
    <row r="33" spans="1:17" s="2" customFormat="1" ht="30" customHeight="1" x14ac:dyDescent="0.35">
      <c r="A33" s="151" t="s">
        <v>89</v>
      </c>
      <c r="B33" s="147" t="s">
        <v>90</v>
      </c>
      <c r="C33" s="149">
        <v>5362</v>
      </c>
      <c r="D33" s="18">
        <v>2015</v>
      </c>
      <c r="E33" s="150" t="s">
        <v>91</v>
      </c>
      <c r="F33" s="148" t="s">
        <v>92</v>
      </c>
      <c r="G33" s="84" t="s">
        <v>20</v>
      </c>
      <c r="H33" s="18">
        <v>2</v>
      </c>
      <c r="I33" s="18" t="s">
        <v>93</v>
      </c>
      <c r="J33" s="21" t="s">
        <v>56</v>
      </c>
      <c r="K33" s="19"/>
      <c r="L33" s="19"/>
      <c r="M33" s="21"/>
      <c r="N33" s="21">
        <v>1206</v>
      </c>
      <c r="O33" s="65"/>
      <c r="P33" s="68"/>
      <c r="Q33" s="134">
        <f>SUM(P33:P35)</f>
        <v>0</v>
      </c>
    </row>
    <row r="34" spans="1:17" s="2" customFormat="1" ht="30" customHeight="1" x14ac:dyDescent="0.35">
      <c r="A34" s="151"/>
      <c r="B34" s="147"/>
      <c r="C34" s="149"/>
      <c r="D34" s="18">
        <v>2015</v>
      </c>
      <c r="E34" s="150"/>
      <c r="F34" s="148"/>
      <c r="G34" s="84" t="s">
        <v>20</v>
      </c>
      <c r="H34" s="18">
        <v>2</v>
      </c>
      <c r="I34" s="18" t="s">
        <v>94</v>
      </c>
      <c r="J34" s="21" t="s">
        <v>22</v>
      </c>
      <c r="K34" s="19"/>
      <c r="L34" s="19"/>
      <c r="M34" s="21"/>
      <c r="N34" s="21">
        <v>1157</v>
      </c>
      <c r="O34" s="65"/>
      <c r="P34" s="68"/>
      <c r="Q34" s="134"/>
    </row>
    <row r="35" spans="1:17" s="2" customFormat="1" ht="30" customHeight="1" x14ac:dyDescent="0.35">
      <c r="A35" s="151"/>
      <c r="B35" s="147"/>
      <c r="C35" s="149"/>
      <c r="D35" s="18">
        <v>2015</v>
      </c>
      <c r="E35" s="150"/>
      <c r="F35" s="148"/>
      <c r="G35" s="84" t="s">
        <v>20</v>
      </c>
      <c r="H35" s="18">
        <v>2</v>
      </c>
      <c r="I35" s="18" t="s">
        <v>95</v>
      </c>
      <c r="J35" s="21" t="s">
        <v>37</v>
      </c>
      <c r="K35" s="19" t="s">
        <v>38</v>
      </c>
      <c r="L35" s="19"/>
      <c r="M35" s="21"/>
      <c r="N35" s="21">
        <v>2999</v>
      </c>
      <c r="O35" s="65"/>
      <c r="P35" s="68"/>
      <c r="Q35" s="134"/>
    </row>
    <row r="36" spans="1:17" s="2" customFormat="1" ht="30" customHeight="1" x14ac:dyDescent="0.35">
      <c r="A36" s="146" t="s">
        <v>96</v>
      </c>
      <c r="B36" s="147" t="s">
        <v>97</v>
      </c>
      <c r="C36" s="149">
        <v>737</v>
      </c>
      <c r="D36" s="18">
        <v>2009</v>
      </c>
      <c r="E36" s="150" t="s">
        <v>50</v>
      </c>
      <c r="F36" s="148" t="s">
        <v>43</v>
      </c>
      <c r="G36" s="19" t="s">
        <v>20</v>
      </c>
      <c r="H36" s="18">
        <v>2</v>
      </c>
      <c r="I36" s="18" t="s">
        <v>98</v>
      </c>
      <c r="J36" s="21" t="s">
        <v>37</v>
      </c>
      <c r="K36" s="19" t="s">
        <v>38</v>
      </c>
      <c r="L36" s="19"/>
      <c r="M36" s="21"/>
      <c r="N36" s="21">
        <v>647</v>
      </c>
      <c r="O36" s="65"/>
      <c r="P36" s="68"/>
      <c r="Q36" s="134">
        <f>SUM(P36:P38)</f>
        <v>0</v>
      </c>
    </row>
    <row r="37" spans="1:17" s="2" customFormat="1" ht="30" customHeight="1" x14ac:dyDescent="0.35">
      <c r="A37" s="146"/>
      <c r="B37" s="147"/>
      <c r="C37" s="149"/>
      <c r="D37" s="18">
        <v>2009</v>
      </c>
      <c r="E37" s="150"/>
      <c r="F37" s="148"/>
      <c r="G37" s="19" t="s">
        <v>20</v>
      </c>
      <c r="H37" s="18">
        <v>2</v>
      </c>
      <c r="I37" s="18" t="s">
        <v>99</v>
      </c>
      <c r="J37" s="21" t="s">
        <v>72</v>
      </c>
      <c r="K37" s="19"/>
      <c r="L37" s="19"/>
      <c r="M37" s="21"/>
      <c r="N37" s="21">
        <v>90</v>
      </c>
      <c r="O37" s="65"/>
      <c r="P37" s="68"/>
      <c r="Q37" s="134"/>
    </row>
    <row r="38" spans="1:17" s="2" customFormat="1" ht="30" customHeight="1" x14ac:dyDescent="0.35">
      <c r="A38" s="146"/>
      <c r="B38" s="147"/>
      <c r="C38" s="149"/>
      <c r="D38" s="18">
        <v>2009</v>
      </c>
      <c r="E38" s="150"/>
      <c r="F38" s="148"/>
      <c r="G38" s="19" t="s">
        <v>20</v>
      </c>
      <c r="H38" s="18">
        <v>2</v>
      </c>
      <c r="I38" s="18" t="s">
        <v>100</v>
      </c>
      <c r="J38" s="21" t="s">
        <v>47</v>
      </c>
      <c r="K38" s="19"/>
      <c r="L38" s="19"/>
      <c r="M38" s="21">
        <v>10</v>
      </c>
      <c r="N38" s="21"/>
      <c r="O38" s="65"/>
      <c r="P38" s="68"/>
      <c r="Q38" s="134"/>
    </row>
    <row r="39" spans="1:17" s="2" customFormat="1" ht="30" customHeight="1" x14ac:dyDescent="0.35">
      <c r="A39" s="146" t="s">
        <v>101</v>
      </c>
      <c r="B39" s="147" t="s">
        <v>102</v>
      </c>
      <c r="C39" s="149">
        <v>2705</v>
      </c>
      <c r="D39" s="18">
        <v>2005</v>
      </c>
      <c r="E39" s="150" t="s">
        <v>103</v>
      </c>
      <c r="F39" s="148" t="s">
        <v>104</v>
      </c>
      <c r="G39" s="84" t="s">
        <v>20</v>
      </c>
      <c r="H39" s="42">
        <v>3</v>
      </c>
      <c r="I39" s="18" t="s">
        <v>105</v>
      </c>
      <c r="J39" s="21" t="s">
        <v>22</v>
      </c>
      <c r="K39" s="19"/>
      <c r="L39" s="19"/>
      <c r="M39" s="21"/>
      <c r="N39" s="21">
        <v>1035</v>
      </c>
      <c r="O39" s="65"/>
      <c r="P39" s="68"/>
      <c r="Q39" s="134">
        <f>SUM(P39:P43)</f>
        <v>0</v>
      </c>
    </row>
    <row r="40" spans="1:17" s="2" customFormat="1" ht="30" customHeight="1" x14ac:dyDescent="0.35">
      <c r="A40" s="146"/>
      <c r="B40" s="147"/>
      <c r="C40" s="149"/>
      <c r="D40" s="18">
        <v>2005</v>
      </c>
      <c r="E40" s="150"/>
      <c r="F40" s="148"/>
      <c r="G40" s="84" t="s">
        <v>20</v>
      </c>
      <c r="H40" s="42">
        <v>3</v>
      </c>
      <c r="I40" s="18" t="s">
        <v>106</v>
      </c>
      <c r="J40" s="21" t="s">
        <v>107</v>
      </c>
      <c r="K40" s="19"/>
      <c r="L40" s="19"/>
      <c r="M40" s="21"/>
      <c r="N40" s="21">
        <v>1378</v>
      </c>
      <c r="O40" s="65"/>
      <c r="P40" s="68"/>
      <c r="Q40" s="134"/>
    </row>
    <row r="41" spans="1:17" s="2" customFormat="1" ht="30" customHeight="1" x14ac:dyDescent="0.35">
      <c r="A41" s="146"/>
      <c r="B41" s="147"/>
      <c r="C41" s="149"/>
      <c r="D41" s="42">
        <v>2005</v>
      </c>
      <c r="E41" s="150"/>
      <c r="F41" s="148"/>
      <c r="G41" s="84" t="s">
        <v>20</v>
      </c>
      <c r="H41" s="42">
        <v>3</v>
      </c>
      <c r="I41" s="42" t="s">
        <v>108</v>
      </c>
      <c r="J41" s="53" t="s">
        <v>142</v>
      </c>
      <c r="K41" s="43"/>
      <c r="L41" s="43"/>
      <c r="M41" s="21"/>
      <c r="N41" s="21">
        <v>70</v>
      </c>
      <c r="O41" s="65"/>
      <c r="P41" s="68"/>
      <c r="Q41" s="134"/>
    </row>
    <row r="42" spans="1:17" s="2" customFormat="1" ht="30" customHeight="1" x14ac:dyDescent="0.35">
      <c r="A42" s="146"/>
      <c r="B42" s="147"/>
      <c r="C42" s="149"/>
      <c r="D42" s="42">
        <v>2015</v>
      </c>
      <c r="E42" s="150"/>
      <c r="F42" s="148"/>
      <c r="G42" s="84" t="s">
        <v>20</v>
      </c>
      <c r="H42" s="42">
        <v>3</v>
      </c>
      <c r="I42" s="42" t="s">
        <v>151</v>
      </c>
      <c r="J42" s="21" t="s">
        <v>22</v>
      </c>
      <c r="K42" s="43" t="s">
        <v>38</v>
      </c>
      <c r="L42" s="43"/>
      <c r="M42" s="21"/>
      <c r="N42" s="21">
        <v>222</v>
      </c>
      <c r="O42" s="65"/>
      <c r="P42" s="68"/>
      <c r="Q42" s="134"/>
    </row>
    <row r="43" spans="1:17" s="2" customFormat="1" ht="30" customHeight="1" x14ac:dyDescent="0.35">
      <c r="A43" s="146"/>
      <c r="B43" s="147"/>
      <c r="C43" s="149"/>
      <c r="D43" s="18">
        <v>2005</v>
      </c>
      <c r="E43" s="150"/>
      <c r="F43" s="148"/>
      <c r="G43" s="84" t="s">
        <v>20</v>
      </c>
      <c r="H43" s="42">
        <v>3</v>
      </c>
      <c r="I43" s="42" t="s">
        <v>152</v>
      </c>
      <c r="J43" s="21" t="s">
        <v>47</v>
      </c>
      <c r="K43" s="19"/>
      <c r="L43" s="19"/>
      <c r="M43" s="21">
        <v>134</v>
      </c>
      <c r="N43" s="21"/>
      <c r="O43" s="65"/>
      <c r="P43" s="68"/>
      <c r="Q43" s="134"/>
    </row>
    <row r="44" spans="1:17" s="2" customFormat="1" ht="30" customHeight="1" x14ac:dyDescent="0.35">
      <c r="A44" s="16" t="s">
        <v>109</v>
      </c>
      <c r="B44" s="17" t="s">
        <v>110</v>
      </c>
      <c r="C44" s="18">
        <v>398</v>
      </c>
      <c r="D44" s="18">
        <v>2009</v>
      </c>
      <c r="E44" s="19" t="s">
        <v>50</v>
      </c>
      <c r="F44" s="20"/>
      <c r="G44" s="19" t="s">
        <v>44</v>
      </c>
      <c r="H44" s="42">
        <v>3</v>
      </c>
      <c r="I44" s="18" t="s">
        <v>111</v>
      </c>
      <c r="J44" s="21" t="s">
        <v>56</v>
      </c>
      <c r="K44" s="19"/>
      <c r="L44" s="19"/>
      <c r="M44" s="21"/>
      <c r="N44" s="21">
        <v>398</v>
      </c>
      <c r="O44" s="65"/>
      <c r="P44" s="68"/>
      <c r="Q44" s="73">
        <f>P44</f>
        <v>0</v>
      </c>
    </row>
    <row r="45" spans="1:17" s="2" customFormat="1" ht="30" customHeight="1" x14ac:dyDescent="0.35">
      <c r="A45" s="16" t="s">
        <v>112</v>
      </c>
      <c r="B45" s="17" t="s">
        <v>113</v>
      </c>
      <c r="C45" s="18">
        <v>271</v>
      </c>
      <c r="D45" s="18">
        <v>2015</v>
      </c>
      <c r="E45" s="19" t="s">
        <v>50</v>
      </c>
      <c r="F45" s="20"/>
      <c r="G45" s="19" t="s">
        <v>44</v>
      </c>
      <c r="H45" s="42">
        <v>3</v>
      </c>
      <c r="I45" s="18" t="s">
        <v>114</v>
      </c>
      <c r="J45" s="21" t="s">
        <v>56</v>
      </c>
      <c r="K45" s="19"/>
      <c r="L45" s="19"/>
      <c r="M45" s="21"/>
      <c r="N45" s="21">
        <v>271</v>
      </c>
      <c r="O45" s="65"/>
      <c r="P45" s="68"/>
      <c r="Q45" s="73">
        <f t="shared" ref="Q45:Q57" si="0">P45</f>
        <v>0</v>
      </c>
    </row>
    <row r="46" spans="1:17" s="2" customFormat="1" ht="30" customHeight="1" x14ac:dyDescent="0.35">
      <c r="A46" s="41" t="s">
        <v>115</v>
      </c>
      <c r="B46" s="44" t="s">
        <v>116</v>
      </c>
      <c r="C46" s="50">
        <f>N46</f>
        <v>150</v>
      </c>
      <c r="D46" s="50"/>
      <c r="E46" s="51"/>
      <c r="F46" s="52"/>
      <c r="G46" s="51"/>
      <c r="H46" s="50">
        <v>2</v>
      </c>
      <c r="I46" s="50" t="s">
        <v>150</v>
      </c>
      <c r="J46" s="53" t="s">
        <v>72</v>
      </c>
      <c r="K46" s="51"/>
      <c r="L46" s="51"/>
      <c r="M46" s="53"/>
      <c r="N46" s="53">
        <v>150</v>
      </c>
      <c r="O46" s="66"/>
      <c r="P46" s="68"/>
      <c r="Q46" s="73">
        <f t="shared" si="0"/>
        <v>0</v>
      </c>
    </row>
    <row r="47" spans="1:17" s="2" customFormat="1" ht="30" customHeight="1" x14ac:dyDescent="0.35">
      <c r="A47" s="41" t="s">
        <v>117</v>
      </c>
      <c r="B47" s="44" t="s">
        <v>118</v>
      </c>
      <c r="C47" s="18">
        <v>39</v>
      </c>
      <c r="D47" s="18">
        <v>2010</v>
      </c>
      <c r="E47" s="19" t="s">
        <v>50</v>
      </c>
      <c r="F47" s="20"/>
      <c r="G47" s="19"/>
      <c r="H47" s="18">
        <v>2</v>
      </c>
      <c r="I47" s="18" t="s">
        <v>119</v>
      </c>
      <c r="J47" s="21" t="s">
        <v>12</v>
      </c>
      <c r="K47" s="19"/>
      <c r="L47" s="19" t="s">
        <v>38</v>
      </c>
      <c r="M47" s="21"/>
      <c r="N47" s="21">
        <v>39</v>
      </c>
      <c r="O47" s="65"/>
      <c r="P47" s="68"/>
      <c r="Q47" s="73">
        <f t="shared" si="0"/>
        <v>0</v>
      </c>
    </row>
    <row r="48" spans="1:17" s="2" customFormat="1" ht="30" customHeight="1" x14ac:dyDescent="0.35">
      <c r="A48" s="146" t="s">
        <v>120</v>
      </c>
      <c r="B48" s="147" t="s">
        <v>121</v>
      </c>
      <c r="C48" s="149">
        <v>2420</v>
      </c>
      <c r="D48" s="18">
        <v>2015</v>
      </c>
      <c r="E48" s="150" t="s">
        <v>18</v>
      </c>
      <c r="F48" s="148" t="s">
        <v>122</v>
      </c>
      <c r="G48" s="19" t="s">
        <v>20</v>
      </c>
      <c r="H48" s="18">
        <v>2</v>
      </c>
      <c r="I48" s="18" t="s">
        <v>123</v>
      </c>
      <c r="J48" s="21" t="s">
        <v>22</v>
      </c>
      <c r="K48" s="19" t="s">
        <v>38</v>
      </c>
      <c r="L48" s="19"/>
      <c r="M48" s="21"/>
      <c r="N48" s="21">
        <v>2118</v>
      </c>
      <c r="O48" s="65"/>
      <c r="P48" s="68"/>
      <c r="Q48" s="134">
        <f>SUM(P48:P49)</f>
        <v>0</v>
      </c>
    </row>
    <row r="49" spans="1:20" s="2" customFormat="1" ht="30" customHeight="1" x14ac:dyDescent="0.35">
      <c r="A49" s="146"/>
      <c r="B49" s="147"/>
      <c r="C49" s="149"/>
      <c r="D49" s="18">
        <v>2015</v>
      </c>
      <c r="E49" s="150"/>
      <c r="F49" s="148"/>
      <c r="G49" s="19" t="s">
        <v>20</v>
      </c>
      <c r="H49" s="18">
        <v>2</v>
      </c>
      <c r="I49" s="18" t="s">
        <v>124</v>
      </c>
      <c r="J49" s="21" t="s">
        <v>22</v>
      </c>
      <c r="K49" s="19"/>
      <c r="L49" s="19"/>
      <c r="M49" s="21"/>
      <c r="N49" s="21">
        <v>302</v>
      </c>
      <c r="O49" s="65"/>
      <c r="P49" s="68"/>
      <c r="Q49" s="134"/>
    </row>
    <row r="50" spans="1:20" s="2" customFormat="1" ht="30" customHeight="1" x14ac:dyDescent="0.35">
      <c r="A50" s="16" t="s">
        <v>125</v>
      </c>
      <c r="B50" s="17" t="s">
        <v>126</v>
      </c>
      <c r="C50" s="18">
        <v>373</v>
      </c>
      <c r="D50" s="18">
        <v>2017</v>
      </c>
      <c r="E50" s="19" t="s">
        <v>18</v>
      </c>
      <c r="F50" s="20" t="s">
        <v>104</v>
      </c>
      <c r="G50" s="19"/>
      <c r="H50" s="18">
        <v>1</v>
      </c>
      <c r="I50" s="18" t="s">
        <v>127</v>
      </c>
      <c r="J50" s="21" t="s">
        <v>22</v>
      </c>
      <c r="K50" s="19"/>
      <c r="L50" s="19"/>
      <c r="M50" s="21"/>
      <c r="N50" s="21">
        <v>373</v>
      </c>
      <c r="O50" s="65"/>
      <c r="P50" s="68"/>
      <c r="Q50" s="73">
        <f t="shared" si="0"/>
        <v>0</v>
      </c>
    </row>
    <row r="51" spans="1:20" s="2" customFormat="1" ht="30" customHeight="1" x14ac:dyDescent="0.35">
      <c r="A51" s="16" t="s">
        <v>128</v>
      </c>
      <c r="B51" s="17" t="s">
        <v>129</v>
      </c>
      <c r="C51" s="18">
        <v>84</v>
      </c>
      <c r="D51" s="18">
        <v>2016</v>
      </c>
      <c r="E51" s="19" t="s">
        <v>50</v>
      </c>
      <c r="F51" s="20"/>
      <c r="G51" s="19"/>
      <c r="H51" s="18">
        <v>3</v>
      </c>
      <c r="I51" s="18" t="s">
        <v>130</v>
      </c>
      <c r="J51" s="21" t="s">
        <v>22</v>
      </c>
      <c r="K51" s="19"/>
      <c r="L51" s="19"/>
      <c r="M51" s="21"/>
      <c r="N51" s="21">
        <v>84</v>
      </c>
      <c r="O51" s="65"/>
      <c r="P51" s="68"/>
      <c r="Q51" s="73">
        <f t="shared" si="0"/>
        <v>0</v>
      </c>
    </row>
    <row r="52" spans="1:20" s="2" customFormat="1" ht="30" customHeight="1" x14ac:dyDescent="0.35">
      <c r="A52" s="16" t="s">
        <v>131</v>
      </c>
      <c r="B52" s="17" t="s">
        <v>132</v>
      </c>
      <c r="C52" s="18">
        <v>377</v>
      </c>
      <c r="D52" s="18">
        <v>2018</v>
      </c>
      <c r="E52" s="19" t="s">
        <v>50</v>
      </c>
      <c r="F52" s="20" t="s">
        <v>43</v>
      </c>
      <c r="G52" s="19" t="s">
        <v>133</v>
      </c>
      <c r="H52" s="18">
        <v>2</v>
      </c>
      <c r="I52" s="18" t="s">
        <v>134</v>
      </c>
      <c r="J52" s="21" t="s">
        <v>135</v>
      </c>
      <c r="K52" s="19" t="s">
        <v>38</v>
      </c>
      <c r="L52" s="19"/>
      <c r="M52" s="21"/>
      <c r="N52" s="21">
        <v>377</v>
      </c>
      <c r="O52" s="65"/>
      <c r="P52" s="68"/>
      <c r="Q52" s="73">
        <f t="shared" si="0"/>
        <v>0</v>
      </c>
    </row>
    <row r="53" spans="1:20" s="2" customFormat="1" ht="30" customHeight="1" x14ac:dyDescent="0.35">
      <c r="A53" s="154" t="s">
        <v>136</v>
      </c>
      <c r="B53" s="156" t="s">
        <v>137</v>
      </c>
      <c r="C53" s="158">
        <f>N53+N54</f>
        <v>2450</v>
      </c>
      <c r="D53" s="50">
        <v>2022</v>
      </c>
      <c r="E53" s="51" t="s">
        <v>18</v>
      </c>
      <c r="F53" s="52" t="s">
        <v>138</v>
      </c>
      <c r="G53" s="51" t="s">
        <v>139</v>
      </c>
      <c r="H53" s="50">
        <v>3</v>
      </c>
      <c r="I53" s="50" t="s">
        <v>140</v>
      </c>
      <c r="J53" s="53" t="s">
        <v>40</v>
      </c>
      <c r="K53" s="51"/>
      <c r="L53" s="51"/>
      <c r="M53" s="53"/>
      <c r="N53" s="53">
        <v>2200</v>
      </c>
      <c r="O53" s="66"/>
      <c r="P53" s="68"/>
      <c r="Q53" s="134">
        <f>SUM(P53:P54)</f>
        <v>0</v>
      </c>
    </row>
    <row r="54" spans="1:20" s="2" customFormat="1" ht="30" customHeight="1" thickBot="1" x14ac:dyDescent="0.4">
      <c r="A54" s="155"/>
      <c r="B54" s="157"/>
      <c r="C54" s="159"/>
      <c r="D54" s="58">
        <v>2022</v>
      </c>
      <c r="E54" s="59"/>
      <c r="F54" s="60"/>
      <c r="G54" s="59"/>
      <c r="H54" s="58">
        <v>1</v>
      </c>
      <c r="I54" s="58" t="s">
        <v>141</v>
      </c>
      <c r="J54" s="61" t="s">
        <v>142</v>
      </c>
      <c r="K54" s="59"/>
      <c r="L54" s="59"/>
      <c r="M54" s="61"/>
      <c r="N54" s="61">
        <v>250</v>
      </c>
      <c r="O54" s="67"/>
      <c r="P54" s="68"/>
      <c r="Q54" s="134"/>
    </row>
    <row r="55" spans="1:20" s="2" customFormat="1" ht="30" customHeight="1" thickBot="1" x14ac:dyDescent="0.4">
      <c r="A55" s="87" t="s">
        <v>153</v>
      </c>
      <c r="B55" s="88" t="s">
        <v>154</v>
      </c>
      <c r="C55" s="83">
        <v>43</v>
      </c>
      <c r="D55" s="50"/>
      <c r="E55" s="85"/>
      <c r="F55" s="86"/>
      <c r="G55" s="85"/>
      <c r="H55" s="50"/>
      <c r="I55" s="50" t="s">
        <v>155</v>
      </c>
      <c r="J55" s="53" t="s">
        <v>40</v>
      </c>
      <c r="K55" s="85"/>
      <c r="L55" s="85"/>
      <c r="M55" s="53"/>
      <c r="N55" s="53">
        <v>43</v>
      </c>
      <c r="O55" s="66"/>
      <c r="P55" s="69"/>
      <c r="Q55" s="74">
        <f t="shared" ref="Q55" si="1">P55</f>
        <v>0</v>
      </c>
    </row>
    <row r="56" spans="1:20" s="2" customFormat="1" ht="30" customHeight="1" thickBot="1" x14ac:dyDescent="0.4">
      <c r="A56" s="87" t="s">
        <v>170</v>
      </c>
      <c r="B56" s="88" t="s">
        <v>172</v>
      </c>
      <c r="C56" s="83">
        <v>2275</v>
      </c>
      <c r="D56" s="50">
        <v>2026</v>
      </c>
      <c r="E56" s="85"/>
      <c r="F56" s="90" t="s">
        <v>43</v>
      </c>
      <c r="G56" s="89" t="s">
        <v>176</v>
      </c>
      <c r="H56" s="50"/>
      <c r="I56" s="50" t="s">
        <v>177</v>
      </c>
      <c r="J56" s="53" t="s">
        <v>179</v>
      </c>
      <c r="K56" s="85"/>
      <c r="L56" s="85"/>
      <c r="M56" s="53"/>
      <c r="N56" s="53">
        <v>2275</v>
      </c>
      <c r="O56" s="66"/>
      <c r="P56" s="69"/>
      <c r="Q56" s="74">
        <f t="shared" ref="Q56" si="2">P56</f>
        <v>0</v>
      </c>
    </row>
    <row r="57" spans="1:20" s="2" customFormat="1" ht="30" customHeight="1" thickBot="1" x14ac:dyDescent="0.4">
      <c r="A57" s="56" t="s">
        <v>171</v>
      </c>
      <c r="B57" s="57" t="s">
        <v>173</v>
      </c>
      <c r="C57" s="83">
        <v>1599</v>
      </c>
      <c r="D57" s="50">
        <v>2028</v>
      </c>
      <c r="E57" s="54"/>
      <c r="F57" s="55"/>
      <c r="G57" s="85" t="s">
        <v>176</v>
      </c>
      <c r="H57" s="50"/>
      <c r="I57" s="50" t="s">
        <v>178</v>
      </c>
      <c r="J57" s="92" t="s">
        <v>175</v>
      </c>
      <c r="K57" s="54"/>
      <c r="L57" s="54"/>
      <c r="M57" s="53"/>
      <c r="N57" s="53">
        <v>1599</v>
      </c>
      <c r="O57" s="66"/>
      <c r="P57" s="69"/>
      <c r="Q57" s="74">
        <f t="shared" si="0"/>
        <v>0</v>
      </c>
      <c r="R57" s="131" t="s">
        <v>174</v>
      </c>
      <c r="S57" s="132"/>
      <c r="T57" s="132"/>
    </row>
    <row r="58" spans="1:20" thickBot="1" x14ac:dyDescent="0.4">
      <c r="A58" s="11" t="s">
        <v>143</v>
      </c>
      <c r="B58" s="22"/>
      <c r="C58" s="23">
        <f>SUM(C9:C57)</f>
        <v>34980</v>
      </c>
      <c r="P58" s="62" t="s">
        <v>165</v>
      </c>
      <c r="Q58" s="82">
        <f>SUM(Q9:Q57)</f>
        <v>0</v>
      </c>
    </row>
    <row r="59" spans="1:20" thickBot="1" x14ac:dyDescent="0.4">
      <c r="A59" s="135" t="s">
        <v>144</v>
      </c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8"/>
      <c r="Q59" s="139"/>
    </row>
    <row r="60" spans="1:20" ht="30" customHeight="1" x14ac:dyDescent="0.35">
      <c r="A60" s="141" t="s">
        <v>157</v>
      </c>
      <c r="B60" s="142" t="s">
        <v>145</v>
      </c>
      <c r="C60" s="143">
        <v>745</v>
      </c>
      <c r="D60" s="24"/>
      <c r="E60" s="144"/>
      <c r="F60" s="26"/>
      <c r="G60" s="25"/>
      <c r="H60" s="27">
        <v>1</v>
      </c>
      <c r="I60" s="28" t="s">
        <v>159</v>
      </c>
      <c r="J60" s="29" t="s">
        <v>72</v>
      </c>
      <c r="K60" s="30"/>
      <c r="L60" s="30"/>
      <c r="M60" s="29"/>
      <c r="N60" s="29">
        <v>545</v>
      </c>
      <c r="O60" s="70"/>
      <c r="P60" s="72"/>
      <c r="Q60" s="133">
        <f>SUM(P60:P62)</f>
        <v>0</v>
      </c>
    </row>
    <row r="61" spans="1:20" ht="30" customHeight="1" x14ac:dyDescent="0.35">
      <c r="A61" s="141"/>
      <c r="B61" s="142"/>
      <c r="C61" s="143"/>
      <c r="D61" s="24"/>
      <c r="E61" s="144"/>
      <c r="F61" s="26"/>
      <c r="G61" s="25"/>
      <c r="H61" s="18">
        <v>1</v>
      </c>
      <c r="I61" s="31" t="s">
        <v>160</v>
      </c>
      <c r="J61" s="32" t="s">
        <v>70</v>
      </c>
      <c r="K61" s="33"/>
      <c r="L61" s="33"/>
      <c r="M61" s="32"/>
      <c r="N61" s="32">
        <v>200</v>
      </c>
      <c r="O61" s="71"/>
      <c r="P61" s="68"/>
      <c r="Q61" s="134"/>
    </row>
    <row r="62" spans="1:20" ht="30" customHeight="1" x14ac:dyDescent="0.35">
      <c r="A62" s="141"/>
      <c r="B62" s="142"/>
      <c r="C62" s="143"/>
      <c r="D62" s="24"/>
      <c r="E62" s="145"/>
      <c r="F62" s="26"/>
      <c r="G62" s="25"/>
      <c r="H62" s="18">
        <v>1</v>
      </c>
      <c r="I62" s="31" t="s">
        <v>161</v>
      </c>
      <c r="J62" s="32" t="s">
        <v>47</v>
      </c>
      <c r="K62" s="33"/>
      <c r="L62" s="33"/>
      <c r="M62" s="32">
        <v>70</v>
      </c>
      <c r="N62" s="32"/>
      <c r="O62" s="71"/>
      <c r="P62" s="68"/>
      <c r="Q62" s="134"/>
    </row>
    <row r="63" spans="1:20" ht="30" customHeight="1" thickBot="1" x14ac:dyDescent="0.4">
      <c r="A63" s="34" t="s">
        <v>158</v>
      </c>
      <c r="B63" s="35" t="s">
        <v>146</v>
      </c>
      <c r="C63" s="36">
        <v>434</v>
      </c>
      <c r="D63" s="18"/>
      <c r="E63" s="19"/>
      <c r="F63" s="20"/>
      <c r="G63" s="19"/>
      <c r="H63" s="18">
        <v>1</v>
      </c>
      <c r="I63" s="31" t="s">
        <v>162</v>
      </c>
      <c r="J63" s="32" t="s">
        <v>147</v>
      </c>
      <c r="K63" s="33"/>
      <c r="L63" s="33"/>
      <c r="M63" s="32"/>
      <c r="N63" s="32">
        <v>434</v>
      </c>
      <c r="O63" s="71"/>
      <c r="P63" s="69"/>
      <c r="Q63" s="74">
        <f>P63</f>
        <v>0</v>
      </c>
    </row>
    <row r="64" spans="1:20" thickBot="1" x14ac:dyDescent="0.4">
      <c r="A64" s="37" t="s">
        <v>148</v>
      </c>
      <c r="B64" s="38"/>
      <c r="C64" s="39">
        <f>SUM(C60:C63)</f>
        <v>1179</v>
      </c>
      <c r="P64" s="62" t="s">
        <v>166</v>
      </c>
      <c r="Q64" s="82">
        <f>SUM(Q60:Q63)</f>
        <v>0</v>
      </c>
    </row>
    <row r="65" spans="1:19" thickBot="1" x14ac:dyDescent="0.4">
      <c r="C65" s="4"/>
      <c r="D65" s="4"/>
      <c r="I65" s="1"/>
      <c r="J65" s="4"/>
      <c r="K65" s="45"/>
      <c r="L65" s="45"/>
      <c r="N65" s="1"/>
      <c r="O65" s="1"/>
    </row>
    <row r="66" spans="1:19" thickBot="1" x14ac:dyDescent="0.4">
      <c r="A66" s="11" t="s">
        <v>149</v>
      </c>
      <c r="B66" s="40"/>
      <c r="C66" s="23">
        <f>C64+C58</f>
        <v>36159</v>
      </c>
      <c r="G66" s="6"/>
      <c r="H66" s="6"/>
      <c r="I66" s="1"/>
      <c r="J66" s="6"/>
      <c r="K66" s="45"/>
      <c r="L66" s="45"/>
      <c r="P66" s="23" t="s">
        <v>167</v>
      </c>
      <c r="Q66" s="82">
        <f>Q58+Q64</f>
        <v>0</v>
      </c>
    </row>
    <row r="67" spans="1:19" s="3" customFormat="1" ht="14.5" x14ac:dyDescent="0.35"/>
    <row r="68" spans="1:19" ht="15" customHeight="1" thickBot="1" x14ac:dyDescent="0.4">
      <c r="A68" s="129" t="s">
        <v>285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</row>
    <row r="69" spans="1:19" ht="43.5" customHeight="1" thickBot="1" x14ac:dyDescent="0.4">
      <c r="A69" s="121" t="s">
        <v>1</v>
      </c>
      <c r="B69" s="122" t="s">
        <v>2</v>
      </c>
      <c r="C69" s="123" t="s">
        <v>3</v>
      </c>
      <c r="D69" s="123" t="s">
        <v>4</v>
      </c>
      <c r="E69" s="122" t="s">
        <v>5</v>
      </c>
      <c r="F69" s="122" t="s">
        <v>6</v>
      </c>
      <c r="G69" s="122" t="s">
        <v>7</v>
      </c>
      <c r="H69" s="123" t="s">
        <v>8</v>
      </c>
      <c r="I69" s="122" t="s">
        <v>9</v>
      </c>
      <c r="J69" s="123" t="s">
        <v>10</v>
      </c>
      <c r="K69" s="123" t="s">
        <v>11</v>
      </c>
      <c r="L69" s="123" t="s">
        <v>12</v>
      </c>
      <c r="M69" s="123" t="s">
        <v>13</v>
      </c>
      <c r="N69" s="123" t="s">
        <v>14</v>
      </c>
      <c r="O69" s="124" t="s">
        <v>156</v>
      </c>
      <c r="P69" s="125" t="s">
        <v>163</v>
      </c>
      <c r="Q69" s="126" t="s">
        <v>164</v>
      </c>
      <c r="R69" s="3"/>
      <c r="S69" s="3"/>
    </row>
    <row r="70" spans="1:19" ht="15" customHeight="1" thickBot="1" x14ac:dyDescent="0.4">
      <c r="A70" s="162" t="s">
        <v>180</v>
      </c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</row>
    <row r="71" spans="1:19" ht="15" customHeight="1" thickBot="1" x14ac:dyDescent="0.4">
      <c r="A71" s="168">
        <v>50</v>
      </c>
      <c r="B71" s="169" t="s">
        <v>181</v>
      </c>
      <c r="C71" s="170">
        <v>1521</v>
      </c>
      <c r="D71" s="170">
        <v>2020</v>
      </c>
      <c r="E71" s="171" t="s">
        <v>18</v>
      </c>
      <c r="F71" s="172" t="s">
        <v>19</v>
      </c>
      <c r="G71" s="173" t="s">
        <v>182</v>
      </c>
      <c r="H71" s="170">
        <v>1</v>
      </c>
      <c r="I71" s="170" t="s">
        <v>183</v>
      </c>
      <c r="J71" s="172" t="s">
        <v>22</v>
      </c>
      <c r="K71" s="171"/>
      <c r="L71" s="174"/>
      <c r="M71" s="175"/>
      <c r="N71" s="171">
        <v>1521</v>
      </c>
      <c r="O71" s="176" t="s">
        <v>38</v>
      </c>
      <c r="P71" s="177"/>
      <c r="Q71" s="167">
        <f>P71</f>
        <v>0</v>
      </c>
    </row>
    <row r="72" spans="1:19" ht="15" customHeight="1" thickBot="1" x14ac:dyDescent="0.4">
      <c r="A72" s="178"/>
      <c r="B72" s="179" t="s">
        <v>181</v>
      </c>
      <c r="C72" s="180">
        <v>71</v>
      </c>
      <c r="D72" s="180">
        <v>2020</v>
      </c>
      <c r="E72" s="181" t="s">
        <v>50</v>
      </c>
      <c r="F72" s="182" t="s">
        <v>184</v>
      </c>
      <c r="G72" s="183" t="s">
        <v>182</v>
      </c>
      <c r="H72" s="180">
        <v>1</v>
      </c>
      <c r="I72" s="180" t="s">
        <v>185</v>
      </c>
      <c r="J72" s="182" t="s">
        <v>186</v>
      </c>
      <c r="K72" s="184" t="s">
        <v>38</v>
      </c>
      <c r="L72" s="185"/>
      <c r="M72" s="186"/>
      <c r="N72" s="181">
        <v>71</v>
      </c>
      <c r="O72" s="187"/>
      <c r="P72" s="187"/>
      <c r="Q72" s="167">
        <f t="shared" ref="Q72:Q121" si="3">P72</f>
        <v>0</v>
      </c>
    </row>
    <row r="73" spans="1:19" ht="15" customHeight="1" thickBot="1" x14ac:dyDescent="0.4">
      <c r="A73" s="178"/>
      <c r="B73" s="179" t="s">
        <v>181</v>
      </c>
      <c r="C73" s="180">
        <v>280</v>
      </c>
      <c r="D73" s="180">
        <v>2020</v>
      </c>
      <c r="E73" s="181" t="s">
        <v>50</v>
      </c>
      <c r="F73" s="182" t="s">
        <v>187</v>
      </c>
      <c r="G73" s="183"/>
      <c r="H73" s="180">
        <v>1</v>
      </c>
      <c r="I73" s="180" t="s">
        <v>188</v>
      </c>
      <c r="J73" s="182" t="s">
        <v>72</v>
      </c>
      <c r="K73" s="181"/>
      <c r="L73" s="185"/>
      <c r="M73" s="186"/>
      <c r="N73" s="181">
        <v>280</v>
      </c>
      <c r="O73" s="188" t="s">
        <v>38</v>
      </c>
      <c r="P73" s="187"/>
      <c r="Q73" s="167">
        <f t="shared" si="3"/>
        <v>0</v>
      </c>
    </row>
    <row r="74" spans="1:19" ht="15" customHeight="1" thickBot="1" x14ac:dyDescent="0.4">
      <c r="A74" s="189"/>
      <c r="B74" s="179" t="s">
        <v>181</v>
      </c>
      <c r="C74" s="180">
        <v>24</v>
      </c>
      <c r="D74" s="180">
        <v>2020</v>
      </c>
      <c r="E74" s="181" t="s">
        <v>50</v>
      </c>
      <c r="F74" s="182" t="s">
        <v>184</v>
      </c>
      <c r="G74" s="183" t="s">
        <v>182</v>
      </c>
      <c r="H74" s="180">
        <v>1</v>
      </c>
      <c r="I74" s="180" t="s">
        <v>189</v>
      </c>
      <c r="J74" s="182" t="s">
        <v>190</v>
      </c>
      <c r="K74" s="181"/>
      <c r="L74" s="185"/>
      <c r="M74" s="186"/>
      <c r="N74" s="181">
        <v>24</v>
      </c>
      <c r="O74" s="187"/>
      <c r="P74" s="187"/>
      <c r="Q74" s="167">
        <f t="shared" si="3"/>
        <v>0</v>
      </c>
    </row>
    <row r="75" spans="1:19" ht="15" customHeight="1" thickBot="1" x14ac:dyDescent="0.4">
      <c r="A75" s="190">
        <v>48</v>
      </c>
      <c r="B75" s="179" t="s">
        <v>191</v>
      </c>
      <c r="C75" s="180">
        <v>683</v>
      </c>
      <c r="D75" s="180">
        <v>1983</v>
      </c>
      <c r="E75" s="181" t="s">
        <v>50</v>
      </c>
      <c r="F75" s="182" t="s">
        <v>19</v>
      </c>
      <c r="G75" s="183" t="s">
        <v>182</v>
      </c>
      <c r="H75" s="180">
        <v>1</v>
      </c>
      <c r="I75" s="180" t="s">
        <v>192</v>
      </c>
      <c r="J75" s="182" t="s">
        <v>33</v>
      </c>
      <c r="K75" s="184" t="s">
        <v>38</v>
      </c>
      <c r="L75" s="185"/>
      <c r="M75" s="186"/>
      <c r="N75" s="181">
        <v>683</v>
      </c>
      <c r="O75" s="187"/>
      <c r="P75" s="187"/>
      <c r="Q75" s="167">
        <f t="shared" si="3"/>
        <v>0</v>
      </c>
    </row>
    <row r="76" spans="1:19" ht="15" customHeight="1" thickBot="1" x14ac:dyDescent="0.4">
      <c r="A76" s="190">
        <v>48</v>
      </c>
      <c r="B76" s="179" t="s">
        <v>191</v>
      </c>
      <c r="C76" s="180">
        <v>907</v>
      </c>
      <c r="D76" s="180">
        <v>1983</v>
      </c>
      <c r="E76" s="181" t="s">
        <v>50</v>
      </c>
      <c r="F76" s="182" t="s">
        <v>19</v>
      </c>
      <c r="G76" s="183" t="s">
        <v>182</v>
      </c>
      <c r="H76" s="180">
        <v>1</v>
      </c>
      <c r="I76" s="180" t="s">
        <v>193</v>
      </c>
      <c r="J76" s="182" t="s">
        <v>22</v>
      </c>
      <c r="K76" s="181"/>
      <c r="L76" s="185"/>
      <c r="M76" s="186"/>
      <c r="N76" s="181">
        <v>907</v>
      </c>
      <c r="O76" s="188" t="s">
        <v>38</v>
      </c>
      <c r="P76" s="187"/>
      <c r="Q76" s="167">
        <f t="shared" si="3"/>
        <v>0</v>
      </c>
    </row>
    <row r="77" spans="1:19" ht="15" customHeight="1" thickBot="1" x14ac:dyDescent="0.4">
      <c r="A77" s="190">
        <v>20</v>
      </c>
      <c r="B77" s="179" t="s">
        <v>194</v>
      </c>
      <c r="C77" s="180">
        <v>1951</v>
      </c>
      <c r="D77" s="180">
        <v>1963</v>
      </c>
      <c r="E77" s="181" t="s">
        <v>18</v>
      </c>
      <c r="F77" s="182" t="s">
        <v>43</v>
      </c>
      <c r="G77" s="183" t="s">
        <v>182</v>
      </c>
      <c r="H77" s="180">
        <v>1</v>
      </c>
      <c r="I77" s="180" t="s">
        <v>195</v>
      </c>
      <c r="J77" s="182" t="s">
        <v>22</v>
      </c>
      <c r="K77" s="181"/>
      <c r="L77" s="185"/>
      <c r="M77" s="186"/>
      <c r="N77" s="181">
        <v>1951</v>
      </c>
      <c r="O77" s="188" t="s">
        <v>38</v>
      </c>
      <c r="P77" s="187"/>
      <c r="Q77" s="167">
        <f t="shared" si="3"/>
        <v>0</v>
      </c>
    </row>
    <row r="78" spans="1:19" ht="15" customHeight="1" thickBot="1" x14ac:dyDescent="0.4">
      <c r="A78" s="190">
        <v>20</v>
      </c>
      <c r="B78" s="179" t="s">
        <v>196</v>
      </c>
      <c r="C78" s="180">
        <v>1166</v>
      </c>
      <c r="D78" s="180">
        <v>1963</v>
      </c>
      <c r="E78" s="181" t="s">
        <v>197</v>
      </c>
      <c r="F78" s="182" t="s">
        <v>43</v>
      </c>
      <c r="G78" s="183"/>
      <c r="H78" s="180">
        <v>1</v>
      </c>
      <c r="I78" s="180" t="s">
        <v>198</v>
      </c>
      <c r="J78" s="182" t="s">
        <v>33</v>
      </c>
      <c r="K78" s="181"/>
      <c r="L78" s="185"/>
      <c r="M78" s="186"/>
      <c r="N78" s="181">
        <v>678</v>
      </c>
      <c r="O78" s="187"/>
      <c r="P78" s="187"/>
      <c r="Q78" s="167">
        <f t="shared" si="3"/>
        <v>0</v>
      </c>
    </row>
    <row r="79" spans="1:19" ht="15" customHeight="1" thickBot="1" x14ac:dyDescent="0.4">
      <c r="A79" s="190">
        <v>42</v>
      </c>
      <c r="B79" s="179" t="s">
        <v>199</v>
      </c>
      <c r="C79" s="180">
        <v>1196</v>
      </c>
      <c r="D79" s="180">
        <v>1989</v>
      </c>
      <c r="E79" s="181" t="s">
        <v>18</v>
      </c>
      <c r="F79" s="182" t="s">
        <v>43</v>
      </c>
      <c r="G79" s="183" t="s">
        <v>182</v>
      </c>
      <c r="H79" s="180">
        <v>1</v>
      </c>
      <c r="I79" s="180" t="s">
        <v>200</v>
      </c>
      <c r="J79" s="182" t="s">
        <v>33</v>
      </c>
      <c r="K79" s="181"/>
      <c r="L79" s="185"/>
      <c r="M79" s="186"/>
      <c r="N79" s="181">
        <v>1196</v>
      </c>
      <c r="O79" s="187"/>
      <c r="P79" s="187"/>
      <c r="Q79" s="167">
        <f t="shared" si="3"/>
        <v>0</v>
      </c>
    </row>
    <row r="80" spans="1:19" ht="15" customHeight="1" thickBot="1" x14ac:dyDescent="0.4">
      <c r="A80" s="190">
        <v>35</v>
      </c>
      <c r="B80" s="179" t="s">
        <v>201</v>
      </c>
      <c r="C80" s="180">
        <v>355</v>
      </c>
      <c r="D80" s="180">
        <v>1993</v>
      </c>
      <c r="E80" s="181" t="s">
        <v>18</v>
      </c>
      <c r="F80" s="182" t="s">
        <v>43</v>
      </c>
      <c r="G80" s="183" t="s">
        <v>182</v>
      </c>
      <c r="H80" s="180">
        <v>1</v>
      </c>
      <c r="I80" s="180" t="s">
        <v>202</v>
      </c>
      <c r="J80" s="182" t="s">
        <v>33</v>
      </c>
      <c r="K80" s="181"/>
      <c r="L80" s="185"/>
      <c r="M80" s="186"/>
      <c r="N80" s="181">
        <v>355</v>
      </c>
      <c r="O80" s="187"/>
      <c r="P80" s="187"/>
      <c r="Q80" s="167">
        <f t="shared" si="3"/>
        <v>0</v>
      </c>
    </row>
    <row r="81" spans="1:17" ht="15" customHeight="1" thickBot="1" x14ac:dyDescent="0.4">
      <c r="A81" s="190">
        <v>39</v>
      </c>
      <c r="B81" s="179" t="s">
        <v>203</v>
      </c>
      <c r="C81" s="180">
        <v>113</v>
      </c>
      <c r="D81" s="180">
        <v>2008</v>
      </c>
      <c r="E81" s="181" t="s">
        <v>50</v>
      </c>
      <c r="F81" s="182" t="s">
        <v>204</v>
      </c>
      <c r="G81" s="183"/>
      <c r="H81" s="180">
        <v>1</v>
      </c>
      <c r="I81" s="180" t="s">
        <v>205</v>
      </c>
      <c r="J81" s="182" t="s">
        <v>72</v>
      </c>
      <c r="K81" s="181"/>
      <c r="L81" s="185"/>
      <c r="M81" s="186"/>
      <c r="N81" s="181">
        <v>113</v>
      </c>
      <c r="O81" s="187"/>
      <c r="P81" s="187"/>
      <c r="Q81" s="167">
        <f t="shared" si="3"/>
        <v>0</v>
      </c>
    </row>
    <row r="82" spans="1:17" ht="15" customHeight="1" thickBot="1" x14ac:dyDescent="0.4">
      <c r="A82" s="190">
        <v>39</v>
      </c>
      <c r="B82" s="179" t="s">
        <v>203</v>
      </c>
      <c r="C82" s="180">
        <v>345</v>
      </c>
      <c r="D82" s="180">
        <v>2008</v>
      </c>
      <c r="E82" s="181" t="s">
        <v>206</v>
      </c>
      <c r="F82" s="182" t="s">
        <v>207</v>
      </c>
      <c r="G82" s="183" t="s">
        <v>182</v>
      </c>
      <c r="H82" s="180">
        <v>1</v>
      </c>
      <c r="I82" s="180" t="s">
        <v>208</v>
      </c>
      <c r="J82" s="182" t="s">
        <v>22</v>
      </c>
      <c r="K82" s="181"/>
      <c r="L82" s="185"/>
      <c r="M82" s="186"/>
      <c r="N82" s="181">
        <v>345</v>
      </c>
      <c r="O82" s="187"/>
      <c r="P82" s="187"/>
      <c r="Q82" s="167">
        <f t="shared" si="3"/>
        <v>0</v>
      </c>
    </row>
    <row r="83" spans="1:17" ht="15" customHeight="1" thickBot="1" x14ac:dyDescent="0.4">
      <c r="A83" s="190">
        <v>7</v>
      </c>
      <c r="B83" s="179" t="s">
        <v>209</v>
      </c>
      <c r="C83" s="180">
        <v>414</v>
      </c>
      <c r="D83" s="180">
        <v>2016</v>
      </c>
      <c r="E83" s="181" t="s">
        <v>50</v>
      </c>
      <c r="F83" s="182" t="s">
        <v>62</v>
      </c>
      <c r="G83" s="183" t="s">
        <v>182</v>
      </c>
      <c r="H83" s="180">
        <v>2</v>
      </c>
      <c r="I83" s="180" t="s">
        <v>210</v>
      </c>
      <c r="J83" s="182" t="s">
        <v>186</v>
      </c>
      <c r="K83" s="184" t="s">
        <v>38</v>
      </c>
      <c r="L83" s="185"/>
      <c r="M83" s="186"/>
      <c r="N83" s="181">
        <v>414</v>
      </c>
      <c r="O83" s="187"/>
      <c r="P83" s="187"/>
      <c r="Q83" s="167">
        <f t="shared" si="3"/>
        <v>0</v>
      </c>
    </row>
    <row r="84" spans="1:17" ht="15" customHeight="1" thickBot="1" x14ac:dyDescent="0.4">
      <c r="A84" s="190">
        <v>23</v>
      </c>
      <c r="B84" s="179" t="s">
        <v>211</v>
      </c>
      <c r="C84" s="180">
        <v>335</v>
      </c>
      <c r="D84" s="180">
        <v>2013</v>
      </c>
      <c r="E84" s="181" t="s">
        <v>197</v>
      </c>
      <c r="F84" s="182" t="s">
        <v>19</v>
      </c>
      <c r="G84" s="183" t="s">
        <v>182</v>
      </c>
      <c r="H84" s="180">
        <v>1</v>
      </c>
      <c r="I84" s="180" t="s">
        <v>212</v>
      </c>
      <c r="J84" s="182" t="s">
        <v>22</v>
      </c>
      <c r="K84" s="181"/>
      <c r="L84" s="185"/>
      <c r="M84" s="186"/>
      <c r="N84" s="181">
        <v>335</v>
      </c>
      <c r="O84" s="187"/>
      <c r="P84" s="187"/>
      <c r="Q84" s="167">
        <f t="shared" si="3"/>
        <v>0</v>
      </c>
    </row>
    <row r="85" spans="1:17" ht="15" customHeight="1" thickBot="1" x14ac:dyDescent="0.4">
      <c r="A85" s="190">
        <v>23</v>
      </c>
      <c r="B85" s="179" t="s">
        <v>213</v>
      </c>
      <c r="C85" s="180">
        <v>688</v>
      </c>
      <c r="D85" s="180">
        <v>1963</v>
      </c>
      <c r="E85" s="181" t="s">
        <v>197</v>
      </c>
      <c r="F85" s="182" t="s">
        <v>19</v>
      </c>
      <c r="G85" s="183" t="s">
        <v>182</v>
      </c>
      <c r="H85" s="180">
        <v>1</v>
      </c>
      <c r="I85" s="180" t="s">
        <v>214</v>
      </c>
      <c r="J85" s="182" t="s">
        <v>186</v>
      </c>
      <c r="K85" s="184" t="s">
        <v>38</v>
      </c>
      <c r="L85" s="185"/>
      <c r="M85" s="186"/>
      <c r="N85" s="181">
        <v>688</v>
      </c>
      <c r="O85" s="187"/>
      <c r="P85" s="187"/>
      <c r="Q85" s="167">
        <f t="shared" si="3"/>
        <v>0</v>
      </c>
    </row>
    <row r="86" spans="1:17" ht="15" customHeight="1" thickBot="1" x14ac:dyDescent="0.4">
      <c r="A86" s="190">
        <v>33</v>
      </c>
      <c r="B86" s="179" t="s">
        <v>215</v>
      </c>
      <c r="C86" s="180">
        <v>1345</v>
      </c>
      <c r="D86" s="180">
        <v>1963</v>
      </c>
      <c r="E86" s="181" t="s">
        <v>197</v>
      </c>
      <c r="F86" s="182" t="s">
        <v>54</v>
      </c>
      <c r="G86" s="183" t="s">
        <v>182</v>
      </c>
      <c r="H86" s="180">
        <v>1</v>
      </c>
      <c r="I86" s="180" t="s">
        <v>216</v>
      </c>
      <c r="J86" s="182" t="s">
        <v>22</v>
      </c>
      <c r="K86" s="184" t="s">
        <v>38</v>
      </c>
      <c r="L86" s="185"/>
      <c r="M86" s="186"/>
      <c r="N86" s="181">
        <v>1345</v>
      </c>
      <c r="O86" s="188" t="s">
        <v>38</v>
      </c>
      <c r="P86" s="187"/>
      <c r="Q86" s="167">
        <f t="shared" si="3"/>
        <v>0</v>
      </c>
    </row>
    <row r="87" spans="1:17" ht="15" customHeight="1" thickBot="1" x14ac:dyDescent="0.4">
      <c r="A87" s="190">
        <v>2</v>
      </c>
      <c r="B87" s="179" t="s">
        <v>217</v>
      </c>
      <c r="C87" s="180">
        <v>922</v>
      </c>
      <c r="D87" s="180">
        <v>1963</v>
      </c>
      <c r="E87" s="181" t="s">
        <v>197</v>
      </c>
      <c r="F87" s="182" t="s">
        <v>218</v>
      </c>
      <c r="G87" s="183" t="s">
        <v>182</v>
      </c>
      <c r="H87" s="180">
        <v>1</v>
      </c>
      <c r="I87" s="180" t="s">
        <v>219</v>
      </c>
      <c r="J87" s="182" t="s">
        <v>186</v>
      </c>
      <c r="K87" s="184" t="s">
        <v>38</v>
      </c>
      <c r="L87" s="185"/>
      <c r="M87" s="186"/>
      <c r="N87" s="181">
        <v>922</v>
      </c>
      <c r="O87" s="187"/>
      <c r="P87" s="187"/>
      <c r="Q87" s="167">
        <f t="shared" si="3"/>
        <v>0</v>
      </c>
    </row>
    <row r="88" spans="1:17" ht="15" customHeight="1" thickBot="1" x14ac:dyDescent="0.4">
      <c r="A88" s="190">
        <v>19</v>
      </c>
      <c r="B88" s="179" t="s">
        <v>220</v>
      </c>
      <c r="C88" s="180">
        <v>1335</v>
      </c>
      <c r="D88" s="180">
        <v>1963</v>
      </c>
      <c r="E88" s="181" t="s">
        <v>197</v>
      </c>
      <c r="F88" s="182" t="s">
        <v>54</v>
      </c>
      <c r="G88" s="183" t="s">
        <v>182</v>
      </c>
      <c r="H88" s="180">
        <v>1</v>
      </c>
      <c r="I88" s="180" t="s">
        <v>221</v>
      </c>
      <c r="J88" s="182" t="s">
        <v>186</v>
      </c>
      <c r="K88" s="184" t="s">
        <v>38</v>
      </c>
      <c r="L88" s="185"/>
      <c r="M88" s="186"/>
      <c r="N88" s="181">
        <v>1335</v>
      </c>
      <c r="O88" s="187"/>
      <c r="P88" s="187"/>
      <c r="Q88" s="167">
        <f t="shared" si="3"/>
        <v>0</v>
      </c>
    </row>
    <row r="89" spans="1:17" ht="15" customHeight="1" thickBot="1" x14ac:dyDescent="0.4">
      <c r="A89" s="190">
        <v>17</v>
      </c>
      <c r="B89" s="179" t="s">
        <v>222</v>
      </c>
      <c r="C89" s="180">
        <v>551</v>
      </c>
      <c r="D89" s="180">
        <v>1963</v>
      </c>
      <c r="E89" s="181" t="s">
        <v>50</v>
      </c>
      <c r="F89" s="182" t="s">
        <v>43</v>
      </c>
      <c r="G89" s="183" t="s">
        <v>182</v>
      </c>
      <c r="H89" s="180">
        <v>1</v>
      </c>
      <c r="I89" s="180" t="s">
        <v>223</v>
      </c>
      <c r="J89" s="182" t="s">
        <v>186</v>
      </c>
      <c r="K89" s="184" t="s">
        <v>38</v>
      </c>
      <c r="L89" s="185"/>
      <c r="M89" s="186"/>
      <c r="N89" s="181">
        <v>551</v>
      </c>
      <c r="O89" s="187"/>
      <c r="P89" s="187"/>
      <c r="Q89" s="167">
        <f t="shared" si="3"/>
        <v>0</v>
      </c>
    </row>
    <row r="90" spans="1:17" ht="15" customHeight="1" thickBot="1" x14ac:dyDescent="0.4">
      <c r="A90" s="190">
        <v>11</v>
      </c>
      <c r="B90" s="179" t="s">
        <v>224</v>
      </c>
      <c r="C90" s="180">
        <v>1800</v>
      </c>
      <c r="D90" s="180">
        <v>1963</v>
      </c>
      <c r="E90" s="181" t="s">
        <v>206</v>
      </c>
      <c r="F90" s="182" t="s">
        <v>54</v>
      </c>
      <c r="G90" s="183" t="s">
        <v>182</v>
      </c>
      <c r="H90" s="180">
        <v>1</v>
      </c>
      <c r="I90" s="180" t="s">
        <v>225</v>
      </c>
      <c r="J90" s="182" t="s">
        <v>186</v>
      </c>
      <c r="K90" s="184" t="s">
        <v>38</v>
      </c>
      <c r="L90" s="185"/>
      <c r="M90" s="186"/>
      <c r="N90" s="181">
        <v>1800</v>
      </c>
      <c r="O90" s="187"/>
      <c r="P90" s="187"/>
      <c r="Q90" s="167">
        <f t="shared" si="3"/>
        <v>0</v>
      </c>
    </row>
    <row r="91" spans="1:17" ht="15" customHeight="1" thickBot="1" x14ac:dyDescent="0.4">
      <c r="A91" s="190">
        <v>27</v>
      </c>
      <c r="B91" s="179" t="s">
        <v>226</v>
      </c>
      <c r="C91" s="180">
        <v>1312</v>
      </c>
      <c r="D91" s="180">
        <v>1963</v>
      </c>
      <c r="E91" s="181" t="s">
        <v>197</v>
      </c>
      <c r="F91" s="182" t="s">
        <v>54</v>
      </c>
      <c r="G91" s="183" t="s">
        <v>182</v>
      </c>
      <c r="H91" s="180">
        <v>1</v>
      </c>
      <c r="I91" s="180" t="s">
        <v>227</v>
      </c>
      <c r="J91" s="182" t="s">
        <v>22</v>
      </c>
      <c r="K91" s="184" t="s">
        <v>38</v>
      </c>
      <c r="L91" s="185"/>
      <c r="M91" s="186"/>
      <c r="N91" s="181">
        <v>1312</v>
      </c>
      <c r="O91" s="188" t="s">
        <v>38</v>
      </c>
      <c r="P91" s="187"/>
      <c r="Q91" s="167">
        <f t="shared" si="3"/>
        <v>0</v>
      </c>
    </row>
    <row r="92" spans="1:17" ht="15" customHeight="1" thickBot="1" x14ac:dyDescent="0.4">
      <c r="A92" s="190">
        <v>12</v>
      </c>
      <c r="B92" s="179" t="s">
        <v>228</v>
      </c>
      <c r="C92" s="180">
        <v>1164</v>
      </c>
      <c r="D92" s="180">
        <v>1996</v>
      </c>
      <c r="E92" s="181" t="s">
        <v>18</v>
      </c>
      <c r="F92" s="182" t="s">
        <v>43</v>
      </c>
      <c r="G92" s="183" t="s">
        <v>182</v>
      </c>
      <c r="H92" s="180">
        <v>1</v>
      </c>
      <c r="I92" s="180" t="s">
        <v>229</v>
      </c>
      <c r="J92" s="182" t="s">
        <v>22</v>
      </c>
      <c r="K92" s="181"/>
      <c r="L92" s="185"/>
      <c r="M92" s="186"/>
      <c r="N92" s="181">
        <v>1164</v>
      </c>
      <c r="O92" s="187"/>
      <c r="P92" s="187"/>
      <c r="Q92" s="167">
        <f t="shared" si="3"/>
        <v>0</v>
      </c>
    </row>
    <row r="93" spans="1:17" ht="15" customHeight="1" thickBot="1" x14ac:dyDescent="0.4">
      <c r="A93" s="190">
        <v>12</v>
      </c>
      <c r="B93" s="179" t="s">
        <v>230</v>
      </c>
      <c r="C93" s="180">
        <v>671</v>
      </c>
      <c r="D93" s="180">
        <v>2003</v>
      </c>
      <c r="E93" s="181" t="s">
        <v>18</v>
      </c>
      <c r="F93" s="182" t="s">
        <v>43</v>
      </c>
      <c r="G93" s="183" t="s">
        <v>182</v>
      </c>
      <c r="H93" s="180">
        <v>1</v>
      </c>
      <c r="I93" s="180" t="s">
        <v>231</v>
      </c>
      <c r="J93" s="182" t="s">
        <v>186</v>
      </c>
      <c r="K93" s="184" t="s">
        <v>38</v>
      </c>
      <c r="L93" s="185"/>
      <c r="M93" s="186"/>
      <c r="N93" s="181">
        <v>671</v>
      </c>
      <c r="O93" s="187"/>
      <c r="P93" s="187"/>
      <c r="Q93" s="167">
        <f t="shared" si="3"/>
        <v>0</v>
      </c>
    </row>
    <row r="94" spans="1:17" ht="15" customHeight="1" thickBot="1" x14ac:dyDescent="0.4">
      <c r="A94" s="190">
        <v>4</v>
      </c>
      <c r="B94" s="179" t="s">
        <v>232</v>
      </c>
      <c r="C94" s="180">
        <v>1743</v>
      </c>
      <c r="D94" s="180">
        <v>1993</v>
      </c>
      <c r="E94" s="181" t="s">
        <v>233</v>
      </c>
      <c r="F94" s="182" t="s">
        <v>43</v>
      </c>
      <c r="G94" s="183" t="s">
        <v>182</v>
      </c>
      <c r="H94" s="180">
        <v>2</v>
      </c>
      <c r="I94" s="180" t="s">
        <v>234</v>
      </c>
      <c r="J94" s="182" t="s">
        <v>22</v>
      </c>
      <c r="K94" s="181"/>
      <c r="L94" s="185"/>
      <c r="M94" s="186"/>
      <c r="N94" s="181">
        <v>1743</v>
      </c>
      <c r="O94" s="187"/>
      <c r="P94" s="187"/>
      <c r="Q94" s="167">
        <f t="shared" si="3"/>
        <v>0</v>
      </c>
    </row>
    <row r="95" spans="1:17" ht="15" customHeight="1" thickBot="1" x14ac:dyDescent="0.4">
      <c r="A95" s="190">
        <v>0</v>
      </c>
      <c r="B95" s="179" t="s">
        <v>235</v>
      </c>
      <c r="C95" s="180">
        <v>300</v>
      </c>
      <c r="D95" s="180">
        <v>1994</v>
      </c>
      <c r="E95" s="181" t="s">
        <v>50</v>
      </c>
      <c r="F95" s="182" t="s">
        <v>62</v>
      </c>
      <c r="G95" s="183" t="s">
        <v>182</v>
      </c>
      <c r="H95" s="180">
        <v>1</v>
      </c>
      <c r="I95" s="180" t="s">
        <v>236</v>
      </c>
      <c r="J95" s="182" t="s">
        <v>237</v>
      </c>
      <c r="K95" s="184" t="s">
        <v>38</v>
      </c>
      <c r="L95" s="185"/>
      <c r="M95" s="186"/>
      <c r="N95" s="181">
        <v>300</v>
      </c>
      <c r="O95" s="187"/>
      <c r="P95" s="187"/>
      <c r="Q95" s="167">
        <f t="shared" si="3"/>
        <v>0</v>
      </c>
    </row>
    <row r="96" spans="1:17" ht="15" customHeight="1" thickBot="1" x14ac:dyDescent="0.4">
      <c r="A96" s="190" t="s">
        <v>238</v>
      </c>
      <c r="B96" s="179" t="s">
        <v>239</v>
      </c>
      <c r="C96" s="180">
        <v>422</v>
      </c>
      <c r="D96" s="180">
        <v>1995</v>
      </c>
      <c r="E96" s="181" t="s">
        <v>50</v>
      </c>
      <c r="F96" s="182" t="s">
        <v>62</v>
      </c>
      <c r="G96" s="183" t="s">
        <v>182</v>
      </c>
      <c r="H96" s="180">
        <v>2</v>
      </c>
      <c r="I96" s="180" t="s">
        <v>240</v>
      </c>
      <c r="J96" s="182" t="s">
        <v>22</v>
      </c>
      <c r="K96" s="181"/>
      <c r="L96" s="185"/>
      <c r="M96" s="184" t="s">
        <v>38</v>
      </c>
      <c r="N96" s="181">
        <v>422</v>
      </c>
      <c r="O96" s="188" t="s">
        <v>38</v>
      </c>
      <c r="P96" s="187"/>
      <c r="Q96" s="167">
        <f t="shared" si="3"/>
        <v>0</v>
      </c>
    </row>
    <row r="97" spans="1:17" ht="15" customHeight="1" thickBot="1" x14ac:dyDescent="0.4">
      <c r="A97" s="190" t="s">
        <v>241</v>
      </c>
      <c r="B97" s="179" t="s">
        <v>242</v>
      </c>
      <c r="C97" s="180">
        <v>291</v>
      </c>
      <c r="D97" s="180">
        <v>1963</v>
      </c>
      <c r="E97" s="181" t="s">
        <v>50</v>
      </c>
      <c r="F97" s="182" t="s">
        <v>62</v>
      </c>
      <c r="G97" s="183" t="s">
        <v>182</v>
      </c>
      <c r="H97" s="180">
        <v>2</v>
      </c>
      <c r="I97" s="180" t="s">
        <v>243</v>
      </c>
      <c r="J97" s="182" t="s">
        <v>22</v>
      </c>
      <c r="K97" s="181"/>
      <c r="L97" s="185"/>
      <c r="M97" s="184" t="s">
        <v>38</v>
      </c>
      <c r="N97" s="181">
        <v>291</v>
      </c>
      <c r="O97" s="188" t="s">
        <v>38</v>
      </c>
      <c r="P97" s="187"/>
      <c r="Q97" s="167">
        <f t="shared" si="3"/>
        <v>0</v>
      </c>
    </row>
    <row r="98" spans="1:17" ht="15" customHeight="1" thickBot="1" x14ac:dyDescent="0.4">
      <c r="A98" s="190" t="s">
        <v>244</v>
      </c>
      <c r="B98" s="179" t="s">
        <v>245</v>
      </c>
      <c r="C98" s="180">
        <v>152</v>
      </c>
      <c r="D98" s="180">
        <v>1995</v>
      </c>
      <c r="E98" s="181" t="s">
        <v>18</v>
      </c>
      <c r="F98" s="182"/>
      <c r="G98" s="183"/>
      <c r="H98" s="180">
        <v>2</v>
      </c>
      <c r="I98" s="180" t="s">
        <v>246</v>
      </c>
      <c r="J98" s="182" t="s">
        <v>247</v>
      </c>
      <c r="K98" s="181"/>
      <c r="L98" s="185"/>
      <c r="M98" s="181"/>
      <c r="N98" s="181">
        <v>152</v>
      </c>
      <c r="O98" s="187"/>
      <c r="P98" s="187"/>
      <c r="Q98" s="167">
        <f t="shared" si="3"/>
        <v>0</v>
      </c>
    </row>
    <row r="99" spans="1:17" ht="15" customHeight="1" thickBot="1" x14ac:dyDescent="0.4">
      <c r="A99" s="190" t="s">
        <v>248</v>
      </c>
      <c r="B99" s="179" t="s">
        <v>249</v>
      </c>
      <c r="C99" s="180">
        <v>224</v>
      </c>
      <c r="D99" s="180">
        <v>1995</v>
      </c>
      <c r="E99" s="181" t="s">
        <v>18</v>
      </c>
      <c r="F99" s="182"/>
      <c r="G99" s="183"/>
      <c r="H99" s="180">
        <v>2</v>
      </c>
      <c r="I99" s="180" t="s">
        <v>250</v>
      </c>
      <c r="J99" s="182" t="s">
        <v>247</v>
      </c>
      <c r="K99" s="181"/>
      <c r="L99" s="185"/>
      <c r="M99" s="181"/>
      <c r="N99" s="181">
        <v>224</v>
      </c>
      <c r="O99" s="187"/>
      <c r="P99" s="187"/>
      <c r="Q99" s="167">
        <f t="shared" si="3"/>
        <v>0</v>
      </c>
    </row>
    <row r="100" spans="1:17" ht="15" customHeight="1" thickBot="1" x14ac:dyDescent="0.4">
      <c r="A100" s="190">
        <v>21</v>
      </c>
      <c r="B100" s="179" t="s">
        <v>251</v>
      </c>
      <c r="C100" s="180">
        <v>204</v>
      </c>
      <c r="D100" s="180">
        <v>2014</v>
      </c>
      <c r="E100" s="181" t="s">
        <v>197</v>
      </c>
      <c r="F100" s="182"/>
      <c r="G100" s="183"/>
      <c r="H100" s="180">
        <v>1</v>
      </c>
      <c r="I100" s="180" t="s">
        <v>227</v>
      </c>
      <c r="J100" s="182" t="s">
        <v>72</v>
      </c>
      <c r="K100" s="181"/>
      <c r="L100" s="185"/>
      <c r="M100" s="186"/>
      <c r="N100" s="181">
        <v>204</v>
      </c>
      <c r="O100" s="187"/>
      <c r="P100" s="187"/>
      <c r="Q100" s="167">
        <f t="shared" si="3"/>
        <v>0</v>
      </c>
    </row>
    <row r="101" spans="1:17" ht="15" customHeight="1" thickBot="1" x14ac:dyDescent="0.4">
      <c r="A101" s="190">
        <v>21</v>
      </c>
      <c r="B101" s="179" t="s">
        <v>252</v>
      </c>
      <c r="C101" s="180">
        <v>278</v>
      </c>
      <c r="D101" s="180">
        <v>2014</v>
      </c>
      <c r="E101" s="181" t="s">
        <v>18</v>
      </c>
      <c r="F101" s="182" t="s">
        <v>253</v>
      </c>
      <c r="G101" s="183" t="s">
        <v>182</v>
      </c>
      <c r="H101" s="180">
        <v>1</v>
      </c>
      <c r="I101" s="180" t="s">
        <v>254</v>
      </c>
      <c r="J101" s="182" t="s">
        <v>22</v>
      </c>
      <c r="K101" s="181"/>
      <c r="L101" s="185"/>
      <c r="M101" s="186"/>
      <c r="N101" s="181">
        <v>278</v>
      </c>
      <c r="O101" s="187"/>
      <c r="P101" s="187"/>
      <c r="Q101" s="167">
        <f t="shared" si="3"/>
        <v>0</v>
      </c>
    </row>
    <row r="102" spans="1:17" ht="15" customHeight="1" thickBot="1" x14ac:dyDescent="0.4">
      <c r="A102" s="190">
        <v>8</v>
      </c>
      <c r="B102" s="179" t="s">
        <v>255</v>
      </c>
      <c r="C102" s="180">
        <v>1293</v>
      </c>
      <c r="D102" s="180">
        <v>1993</v>
      </c>
      <c r="E102" s="181" t="s">
        <v>18</v>
      </c>
      <c r="F102" s="182" t="s">
        <v>43</v>
      </c>
      <c r="G102" s="183" t="s">
        <v>182</v>
      </c>
      <c r="H102" s="180">
        <v>2</v>
      </c>
      <c r="I102" s="180" t="s">
        <v>256</v>
      </c>
      <c r="J102" s="182" t="s">
        <v>33</v>
      </c>
      <c r="K102" s="181"/>
      <c r="L102" s="185"/>
      <c r="M102" s="186"/>
      <c r="N102" s="181">
        <v>1293</v>
      </c>
      <c r="O102" s="187"/>
      <c r="P102" s="187"/>
      <c r="Q102" s="167">
        <f t="shared" si="3"/>
        <v>0</v>
      </c>
    </row>
    <row r="103" spans="1:17" ht="15" customHeight="1" thickBot="1" x14ac:dyDescent="0.4">
      <c r="A103" s="190">
        <v>8</v>
      </c>
      <c r="B103" s="179" t="s">
        <v>257</v>
      </c>
      <c r="C103" s="180">
        <v>729</v>
      </c>
      <c r="D103" s="180">
        <v>1993</v>
      </c>
      <c r="E103" s="181" t="s">
        <v>18</v>
      </c>
      <c r="F103" s="182" t="s">
        <v>43</v>
      </c>
      <c r="G103" s="183" t="s">
        <v>182</v>
      </c>
      <c r="H103" s="180">
        <v>2</v>
      </c>
      <c r="I103" s="180" t="s">
        <v>258</v>
      </c>
      <c r="J103" s="182" t="s">
        <v>33</v>
      </c>
      <c r="K103" s="181"/>
      <c r="L103" s="185"/>
      <c r="M103" s="186"/>
      <c r="N103" s="181">
        <v>729</v>
      </c>
      <c r="O103" s="187"/>
      <c r="P103" s="187"/>
      <c r="Q103" s="167">
        <f t="shared" si="3"/>
        <v>0</v>
      </c>
    </row>
    <row r="104" spans="1:17" ht="15" customHeight="1" thickBot="1" x14ac:dyDescent="0.4">
      <c r="A104" s="190" t="s">
        <v>259</v>
      </c>
      <c r="B104" s="179" t="s">
        <v>260</v>
      </c>
      <c r="C104" s="180">
        <v>835</v>
      </c>
      <c r="D104" s="180">
        <v>1996</v>
      </c>
      <c r="E104" s="181" t="s">
        <v>261</v>
      </c>
      <c r="F104" s="182" t="s">
        <v>138</v>
      </c>
      <c r="G104" s="183" t="s">
        <v>182</v>
      </c>
      <c r="H104" s="180">
        <v>1</v>
      </c>
      <c r="I104" s="180" t="s">
        <v>262</v>
      </c>
      <c r="J104" s="182" t="s">
        <v>22</v>
      </c>
      <c r="K104" s="181"/>
      <c r="L104" s="185"/>
      <c r="M104" s="186"/>
      <c r="N104" s="181">
        <v>835</v>
      </c>
      <c r="O104" s="188" t="s">
        <v>38</v>
      </c>
      <c r="P104" s="187"/>
      <c r="Q104" s="167">
        <f t="shared" si="3"/>
        <v>0</v>
      </c>
    </row>
    <row r="105" spans="1:17" ht="15" customHeight="1" thickBot="1" x14ac:dyDescent="0.4">
      <c r="A105" s="190" t="s">
        <v>263</v>
      </c>
      <c r="B105" s="179" t="s">
        <v>263</v>
      </c>
      <c r="C105" s="180">
        <v>191</v>
      </c>
      <c r="D105" s="180">
        <v>1982</v>
      </c>
      <c r="E105" s="181" t="s">
        <v>50</v>
      </c>
      <c r="F105" s="182"/>
      <c r="G105" s="183"/>
      <c r="H105" s="180">
        <v>1</v>
      </c>
      <c r="I105" s="180" t="s">
        <v>264</v>
      </c>
      <c r="J105" s="182" t="s">
        <v>72</v>
      </c>
      <c r="K105" s="181"/>
      <c r="L105" s="185"/>
      <c r="M105" s="186"/>
      <c r="N105" s="181">
        <v>191</v>
      </c>
      <c r="O105" s="187"/>
      <c r="P105" s="187"/>
      <c r="Q105" s="167">
        <f t="shared" si="3"/>
        <v>0</v>
      </c>
    </row>
    <row r="106" spans="1:17" ht="15" customHeight="1" thickBot="1" x14ac:dyDescent="0.4">
      <c r="A106" s="190">
        <v>25</v>
      </c>
      <c r="B106" s="179" t="s">
        <v>265</v>
      </c>
      <c r="C106" s="180">
        <v>404</v>
      </c>
      <c r="D106" s="180"/>
      <c r="E106" s="181" t="s">
        <v>18</v>
      </c>
      <c r="F106" s="182" t="s">
        <v>43</v>
      </c>
      <c r="G106" s="183" t="s">
        <v>182</v>
      </c>
      <c r="H106" s="180">
        <v>1</v>
      </c>
      <c r="I106" s="180" t="s">
        <v>266</v>
      </c>
      <c r="J106" s="182" t="s">
        <v>186</v>
      </c>
      <c r="K106" s="184" t="s">
        <v>38</v>
      </c>
      <c r="L106" s="185"/>
      <c r="M106" s="186"/>
      <c r="N106" s="181">
        <v>404</v>
      </c>
      <c r="O106" s="187"/>
      <c r="P106" s="187"/>
      <c r="Q106" s="167">
        <f t="shared" si="3"/>
        <v>0</v>
      </c>
    </row>
    <row r="107" spans="1:17" ht="15" customHeight="1" thickBot="1" x14ac:dyDescent="0.4">
      <c r="A107" s="190">
        <v>39</v>
      </c>
      <c r="B107" s="179" t="s">
        <v>267</v>
      </c>
      <c r="C107" s="180">
        <v>474</v>
      </c>
      <c r="D107" s="180">
        <v>2019</v>
      </c>
      <c r="E107" s="181" t="s">
        <v>268</v>
      </c>
      <c r="F107" s="182" t="s">
        <v>122</v>
      </c>
      <c r="G107" s="183" t="s">
        <v>182</v>
      </c>
      <c r="H107" s="180">
        <v>1</v>
      </c>
      <c r="I107" s="180" t="s">
        <v>269</v>
      </c>
      <c r="J107" s="182" t="s">
        <v>190</v>
      </c>
      <c r="K107" s="181"/>
      <c r="L107" s="185"/>
      <c r="M107" s="186"/>
      <c r="N107" s="181">
        <v>474</v>
      </c>
      <c r="O107" s="187"/>
      <c r="P107" s="187"/>
      <c r="Q107" s="167">
        <f t="shared" si="3"/>
        <v>0</v>
      </c>
    </row>
    <row r="108" spans="1:17" ht="15" customHeight="1" thickBot="1" x14ac:dyDescent="0.4">
      <c r="A108" s="190">
        <v>39</v>
      </c>
      <c r="B108" s="179" t="s">
        <v>267</v>
      </c>
      <c r="C108" s="180">
        <v>347</v>
      </c>
      <c r="D108" s="180">
        <v>2019</v>
      </c>
      <c r="E108" s="181" t="s">
        <v>268</v>
      </c>
      <c r="F108" s="182" t="s">
        <v>122</v>
      </c>
      <c r="G108" s="183" t="s">
        <v>182</v>
      </c>
      <c r="H108" s="180">
        <v>1</v>
      </c>
      <c r="I108" s="180" t="s">
        <v>270</v>
      </c>
      <c r="J108" s="182" t="s">
        <v>271</v>
      </c>
      <c r="K108" s="184" t="s">
        <v>38</v>
      </c>
      <c r="L108" s="184" t="s">
        <v>38</v>
      </c>
      <c r="M108" s="186"/>
      <c r="N108" s="181">
        <v>347</v>
      </c>
      <c r="O108" s="187"/>
      <c r="P108" s="187"/>
      <c r="Q108" s="167">
        <f t="shared" si="3"/>
        <v>0</v>
      </c>
    </row>
    <row r="109" spans="1:17" ht="15" customHeight="1" thickBot="1" x14ac:dyDescent="0.4">
      <c r="A109" s="190">
        <v>39</v>
      </c>
      <c r="B109" s="179" t="s">
        <v>267</v>
      </c>
      <c r="C109" s="180">
        <v>1267</v>
      </c>
      <c r="D109" s="180">
        <v>2019</v>
      </c>
      <c r="E109" s="181" t="s">
        <v>272</v>
      </c>
      <c r="F109" s="182"/>
      <c r="G109" s="183"/>
      <c r="H109" s="180">
        <v>1</v>
      </c>
      <c r="I109" s="180" t="s">
        <v>273</v>
      </c>
      <c r="J109" s="182" t="s">
        <v>274</v>
      </c>
      <c r="K109" s="181"/>
      <c r="L109" s="185"/>
      <c r="M109" s="186"/>
      <c r="N109" s="181">
        <v>1267</v>
      </c>
      <c r="O109" s="187"/>
      <c r="P109" s="187"/>
      <c r="Q109" s="167">
        <f t="shared" si="3"/>
        <v>0</v>
      </c>
    </row>
    <row r="110" spans="1:17" ht="15" customHeight="1" thickBot="1" x14ac:dyDescent="0.4">
      <c r="A110" s="191" t="s">
        <v>259</v>
      </c>
      <c r="B110" s="192" t="s">
        <v>275</v>
      </c>
      <c r="C110" s="180">
        <v>950</v>
      </c>
      <c r="D110" s="180">
        <v>1989</v>
      </c>
      <c r="E110" s="181" t="s">
        <v>206</v>
      </c>
      <c r="F110" s="193"/>
      <c r="G110" s="194"/>
      <c r="H110" s="180">
        <v>1</v>
      </c>
      <c r="I110" s="180"/>
      <c r="J110" s="182" t="s">
        <v>247</v>
      </c>
      <c r="K110" s="180"/>
      <c r="L110" s="195"/>
      <c r="M110" s="196"/>
      <c r="N110" s="181">
        <v>950</v>
      </c>
      <c r="O110" s="197"/>
      <c r="P110" s="197"/>
      <c r="Q110" s="167">
        <f t="shared" si="3"/>
        <v>0</v>
      </c>
    </row>
    <row r="111" spans="1:17" ht="15" customHeight="1" thickBot="1" x14ac:dyDescent="0.4">
      <c r="A111" s="198"/>
      <c r="B111" s="199"/>
      <c r="C111" s="200">
        <v>75</v>
      </c>
      <c r="D111" s="180">
        <v>1989</v>
      </c>
      <c r="E111" s="201" t="s">
        <v>276</v>
      </c>
      <c r="F111" s="202"/>
      <c r="G111" s="203"/>
      <c r="H111" s="180">
        <v>1</v>
      </c>
      <c r="I111" s="200"/>
      <c r="J111" s="182" t="s">
        <v>22</v>
      </c>
      <c r="K111" s="200"/>
      <c r="L111" s="204"/>
      <c r="M111" s="205"/>
      <c r="N111" s="201">
        <v>75</v>
      </c>
      <c r="O111" s="206"/>
      <c r="P111" s="206"/>
      <c r="Q111" s="167">
        <f t="shared" si="3"/>
        <v>0</v>
      </c>
    </row>
    <row r="112" spans="1:17" ht="15" customHeight="1" thickBot="1" x14ac:dyDescent="0.4">
      <c r="A112" s="207"/>
      <c r="B112" s="208"/>
      <c r="C112" s="180">
        <v>38</v>
      </c>
      <c r="D112" s="180">
        <v>1989</v>
      </c>
      <c r="E112" s="201" t="s">
        <v>50</v>
      </c>
      <c r="F112" s="202"/>
      <c r="G112" s="203"/>
      <c r="H112" s="180">
        <v>1</v>
      </c>
      <c r="I112" s="200"/>
      <c r="J112" s="209" t="s">
        <v>277</v>
      </c>
      <c r="K112" s="184" t="s">
        <v>38</v>
      </c>
      <c r="L112" s="204"/>
      <c r="M112" s="205"/>
      <c r="N112" s="201">
        <v>38</v>
      </c>
      <c r="O112" s="206"/>
      <c r="P112" s="206"/>
      <c r="Q112" s="167">
        <f t="shared" si="3"/>
        <v>0</v>
      </c>
    </row>
    <row r="113" spans="1:21" ht="15" customHeight="1" thickBot="1" x14ac:dyDescent="0.4">
      <c r="A113" s="191" t="s">
        <v>259</v>
      </c>
      <c r="B113" s="192" t="s">
        <v>278</v>
      </c>
      <c r="C113" s="180">
        <v>950</v>
      </c>
      <c r="D113" s="180">
        <v>1991</v>
      </c>
      <c r="E113" s="201" t="s">
        <v>206</v>
      </c>
      <c r="F113" s="202"/>
      <c r="G113" s="203"/>
      <c r="H113" s="180">
        <v>1</v>
      </c>
      <c r="I113" s="200"/>
      <c r="J113" s="182" t="s">
        <v>247</v>
      </c>
      <c r="K113" s="200"/>
      <c r="L113" s="204"/>
      <c r="M113" s="205"/>
      <c r="N113" s="201">
        <v>950</v>
      </c>
      <c r="O113" s="206"/>
      <c r="P113" s="206"/>
      <c r="Q113" s="167">
        <f t="shared" si="3"/>
        <v>0</v>
      </c>
    </row>
    <row r="114" spans="1:21" ht="15" customHeight="1" thickBot="1" x14ac:dyDescent="0.4">
      <c r="A114" s="198"/>
      <c r="B114" s="199"/>
      <c r="C114" s="180">
        <v>75</v>
      </c>
      <c r="D114" s="180">
        <v>1991</v>
      </c>
      <c r="E114" s="201" t="s">
        <v>276</v>
      </c>
      <c r="F114" s="202"/>
      <c r="G114" s="203"/>
      <c r="H114" s="180">
        <v>1</v>
      </c>
      <c r="I114" s="200"/>
      <c r="J114" s="182" t="s">
        <v>22</v>
      </c>
      <c r="K114" s="200"/>
      <c r="L114" s="204"/>
      <c r="M114" s="205"/>
      <c r="N114" s="201">
        <v>75</v>
      </c>
      <c r="O114" s="206"/>
      <c r="P114" s="206"/>
      <c r="Q114" s="167">
        <f t="shared" si="3"/>
        <v>0</v>
      </c>
    </row>
    <row r="115" spans="1:21" ht="15" customHeight="1" thickBot="1" x14ac:dyDescent="0.4">
      <c r="A115" s="198"/>
      <c r="B115" s="199"/>
      <c r="C115" s="210">
        <v>38</v>
      </c>
      <c r="D115" s="210">
        <v>1991</v>
      </c>
      <c r="E115" s="211" t="s">
        <v>50</v>
      </c>
      <c r="F115" s="212"/>
      <c r="G115" s="213"/>
      <c r="H115" s="214">
        <v>1</v>
      </c>
      <c r="I115" s="214"/>
      <c r="J115" s="215" t="s">
        <v>277</v>
      </c>
      <c r="K115" s="216" t="s">
        <v>38</v>
      </c>
      <c r="L115" s="217"/>
      <c r="M115" s="218"/>
      <c r="N115" s="211">
        <v>38</v>
      </c>
      <c r="O115" s="219"/>
      <c r="P115" s="219"/>
      <c r="Q115" s="167">
        <f t="shared" si="3"/>
        <v>0</v>
      </c>
    </row>
    <row r="116" spans="1:21" ht="15" customHeight="1" thickBot="1" x14ac:dyDescent="0.4">
      <c r="A116" s="93">
        <v>44</v>
      </c>
      <c r="B116" s="94" t="s">
        <v>279</v>
      </c>
      <c r="C116" s="95"/>
      <c r="D116" s="95">
        <v>2025</v>
      </c>
      <c r="E116" s="96"/>
      <c r="F116" s="97"/>
      <c r="G116" s="98"/>
      <c r="H116" s="95"/>
      <c r="I116" s="95"/>
      <c r="J116" s="97"/>
      <c r="K116" s="96"/>
      <c r="L116" s="99"/>
      <c r="M116" s="100"/>
      <c r="N116" s="96"/>
      <c r="O116" s="101"/>
      <c r="P116" s="101"/>
      <c r="Q116" s="167">
        <f t="shared" si="3"/>
        <v>0</v>
      </c>
      <c r="R116" s="127" t="s">
        <v>286</v>
      </c>
      <c r="T116" s="1" t="s">
        <v>287</v>
      </c>
    </row>
    <row r="117" spans="1:21" ht="15" customHeight="1" thickBot="1" x14ac:dyDescent="0.4">
      <c r="A117" s="93">
        <v>11</v>
      </c>
      <c r="B117" s="94" t="s">
        <v>280</v>
      </c>
      <c r="C117" s="95"/>
      <c r="D117" s="95">
        <v>2026</v>
      </c>
      <c r="E117" s="96"/>
      <c r="F117" s="97"/>
      <c r="G117" s="98"/>
      <c r="H117" s="95"/>
      <c r="I117" s="95"/>
      <c r="J117" s="97"/>
      <c r="K117" s="96"/>
      <c r="L117" s="99"/>
      <c r="M117" s="100"/>
      <c r="N117" s="96"/>
      <c r="O117" s="101"/>
      <c r="P117" s="101"/>
      <c r="Q117" s="167">
        <f t="shared" si="3"/>
        <v>0</v>
      </c>
      <c r="R117" s="127" t="s">
        <v>288</v>
      </c>
      <c r="T117" s="1" t="s">
        <v>287</v>
      </c>
    </row>
    <row r="118" spans="1:21" ht="15" customHeight="1" thickBot="1" x14ac:dyDescent="0.4">
      <c r="A118" s="102" t="s">
        <v>259</v>
      </c>
      <c r="B118" s="103" t="s">
        <v>281</v>
      </c>
      <c r="C118" s="104"/>
      <c r="D118" s="104">
        <v>1993</v>
      </c>
      <c r="E118" s="105"/>
      <c r="F118" s="106"/>
      <c r="G118" s="107"/>
      <c r="H118" s="104"/>
      <c r="I118" s="104"/>
      <c r="J118" s="106"/>
      <c r="K118" s="105"/>
      <c r="L118" s="108"/>
      <c r="M118" s="109"/>
      <c r="N118" s="105"/>
      <c r="O118" s="110"/>
      <c r="P118" s="110"/>
      <c r="Q118" s="167">
        <f t="shared" si="3"/>
        <v>0</v>
      </c>
      <c r="R118" s="127" t="s">
        <v>289</v>
      </c>
      <c r="T118" s="1" t="s">
        <v>287</v>
      </c>
      <c r="U118" s="128"/>
    </row>
    <row r="119" spans="1:21" ht="15" customHeight="1" thickBot="1" x14ac:dyDescent="0.4">
      <c r="A119" s="102" t="s">
        <v>259</v>
      </c>
      <c r="B119" s="103" t="s">
        <v>282</v>
      </c>
      <c r="C119" s="104"/>
      <c r="D119" s="104">
        <v>1994</v>
      </c>
      <c r="E119" s="105"/>
      <c r="F119" s="106"/>
      <c r="G119" s="107"/>
      <c r="H119" s="104"/>
      <c r="I119" s="104"/>
      <c r="J119" s="106"/>
      <c r="K119" s="105"/>
      <c r="L119" s="108"/>
      <c r="M119" s="109"/>
      <c r="N119" s="105"/>
      <c r="O119" s="110"/>
      <c r="P119" s="110"/>
      <c r="Q119" s="167">
        <f t="shared" si="3"/>
        <v>0</v>
      </c>
      <c r="R119" s="127" t="s">
        <v>290</v>
      </c>
      <c r="T119" s="1" t="s">
        <v>287</v>
      </c>
      <c r="U119" s="128"/>
    </row>
    <row r="120" spans="1:21" ht="15" customHeight="1" thickBot="1" x14ac:dyDescent="0.4">
      <c r="A120" s="102" t="s">
        <v>259</v>
      </c>
      <c r="B120" s="103" t="s">
        <v>283</v>
      </c>
      <c r="C120" s="104"/>
      <c r="D120" s="104">
        <v>1995</v>
      </c>
      <c r="E120" s="105"/>
      <c r="F120" s="106"/>
      <c r="G120" s="107"/>
      <c r="H120" s="104"/>
      <c r="I120" s="104"/>
      <c r="J120" s="106"/>
      <c r="K120" s="105"/>
      <c r="L120" s="108"/>
      <c r="M120" s="109"/>
      <c r="N120" s="105"/>
      <c r="O120" s="110"/>
      <c r="P120" s="110"/>
      <c r="Q120" s="167">
        <f t="shared" si="3"/>
        <v>0</v>
      </c>
      <c r="R120" s="127" t="s">
        <v>291</v>
      </c>
      <c r="T120" s="1" t="s">
        <v>287</v>
      </c>
      <c r="U120" s="128"/>
    </row>
    <row r="121" spans="1:21" ht="15" customHeight="1" thickBot="1" x14ac:dyDescent="0.4">
      <c r="A121" s="111" t="s">
        <v>259</v>
      </c>
      <c r="B121" s="112" t="s">
        <v>284</v>
      </c>
      <c r="C121" s="113"/>
      <c r="D121" s="113">
        <v>1993</v>
      </c>
      <c r="E121" s="114"/>
      <c r="F121" s="115"/>
      <c r="G121" s="116"/>
      <c r="H121" s="113"/>
      <c r="I121" s="113"/>
      <c r="J121" s="115"/>
      <c r="K121" s="114"/>
      <c r="L121" s="117"/>
      <c r="M121" s="118"/>
      <c r="N121" s="114"/>
      <c r="O121" s="119"/>
      <c r="P121" s="119"/>
      <c r="Q121" s="167">
        <f t="shared" si="3"/>
        <v>0</v>
      </c>
      <c r="R121" s="127" t="s">
        <v>292</v>
      </c>
      <c r="T121" s="1" t="s">
        <v>287</v>
      </c>
      <c r="U121" s="128"/>
    </row>
    <row r="122" spans="1:21" ht="15" customHeight="1" thickBot="1" x14ac:dyDescent="0.4">
      <c r="A122" s="162" t="s">
        <v>294</v>
      </c>
      <c r="B122" s="163"/>
      <c r="C122" s="164">
        <v>30429</v>
      </c>
      <c r="D122" s="120"/>
      <c r="G122" s="3"/>
      <c r="H122" s="91"/>
      <c r="I122" s="91"/>
      <c r="J122" s="91"/>
      <c r="K122" s="5"/>
      <c r="M122" s="6"/>
      <c r="N122" s="1"/>
      <c r="O122" s="91"/>
      <c r="P122" s="165" t="s">
        <v>295</v>
      </c>
      <c r="Q122" s="166">
        <f>SUM(Q71:Q121)</f>
        <v>0</v>
      </c>
    </row>
  </sheetData>
  <autoFilter ref="A7:O64" xr:uid="{00000000-0001-0000-0000-000000000000}"/>
  <mergeCells count="92">
    <mergeCell ref="G25:G26"/>
    <mergeCell ref="G12:G13"/>
    <mergeCell ref="C12:C13"/>
    <mergeCell ref="F12:F13"/>
    <mergeCell ref="E12:E13"/>
    <mergeCell ref="G16:G17"/>
    <mergeCell ref="F16:F17"/>
    <mergeCell ref="E16:E17"/>
    <mergeCell ref="F23:F24"/>
    <mergeCell ref="C23:C24"/>
    <mergeCell ref="E23:E24"/>
    <mergeCell ref="A14:A15"/>
    <mergeCell ref="B14:B15"/>
    <mergeCell ref="G14:G15"/>
    <mergeCell ref="F14:F15"/>
    <mergeCell ref="E14:E15"/>
    <mergeCell ref="A53:A54"/>
    <mergeCell ref="B53:B54"/>
    <mergeCell ref="C53:C54"/>
    <mergeCell ref="A3:B3"/>
    <mergeCell ref="A12:A13"/>
    <mergeCell ref="B12:B13"/>
    <mergeCell ref="C14:C15"/>
    <mergeCell ref="A16:A17"/>
    <mergeCell ref="B16:B17"/>
    <mergeCell ref="A23:A24"/>
    <mergeCell ref="B23:B24"/>
    <mergeCell ref="A29:A30"/>
    <mergeCell ref="B29:B30"/>
    <mergeCell ref="C29:C30"/>
    <mergeCell ref="C16:C17"/>
    <mergeCell ref="A18:A20"/>
    <mergeCell ref="B18:B20"/>
    <mergeCell ref="G18:G20"/>
    <mergeCell ref="F18:F20"/>
    <mergeCell ref="C18:C20"/>
    <mergeCell ref="E18:E20"/>
    <mergeCell ref="A25:A26"/>
    <mergeCell ref="B25:B26"/>
    <mergeCell ref="C25:C26"/>
    <mergeCell ref="E25:E26"/>
    <mergeCell ref="F25:F26"/>
    <mergeCell ref="A36:A38"/>
    <mergeCell ref="B36:B38"/>
    <mergeCell ref="E29:E30"/>
    <mergeCell ref="F36:F38"/>
    <mergeCell ref="C36:C38"/>
    <mergeCell ref="E36:E38"/>
    <mergeCell ref="A33:A35"/>
    <mergeCell ref="B33:B35"/>
    <mergeCell ref="F33:F35"/>
    <mergeCell ref="C33:C35"/>
    <mergeCell ref="E33:E35"/>
    <mergeCell ref="A39:A43"/>
    <mergeCell ref="B39:B43"/>
    <mergeCell ref="F39:F43"/>
    <mergeCell ref="C39:C43"/>
    <mergeCell ref="E39:E43"/>
    <mergeCell ref="A48:A49"/>
    <mergeCell ref="B48:B49"/>
    <mergeCell ref="F48:F49"/>
    <mergeCell ref="C48:C49"/>
    <mergeCell ref="E48:E49"/>
    <mergeCell ref="Q33:Q35"/>
    <mergeCell ref="Q36:Q38"/>
    <mergeCell ref="Q39:Q43"/>
    <mergeCell ref="Q48:Q49"/>
    <mergeCell ref="Q53:Q54"/>
    <mergeCell ref="R57:T57"/>
    <mergeCell ref="Q60:Q62"/>
    <mergeCell ref="A8:Q8"/>
    <mergeCell ref="A59:Q59"/>
    <mergeCell ref="A1:Q1"/>
    <mergeCell ref="A60:A62"/>
    <mergeCell ref="B60:B62"/>
    <mergeCell ref="C60:C62"/>
    <mergeCell ref="E60:E62"/>
    <mergeCell ref="Q12:Q13"/>
    <mergeCell ref="Q14:Q15"/>
    <mergeCell ref="Q16:Q17"/>
    <mergeCell ref="Q18:Q20"/>
    <mergeCell ref="Q23:Q24"/>
    <mergeCell ref="Q25:Q26"/>
    <mergeCell ref="Q29:Q30"/>
    <mergeCell ref="A68:Q68"/>
    <mergeCell ref="A70:Q70"/>
    <mergeCell ref="A122:B122"/>
    <mergeCell ref="A71:A74"/>
    <mergeCell ref="A110:A112"/>
    <mergeCell ref="B110:B112"/>
    <mergeCell ref="A113:A115"/>
    <mergeCell ref="B113:B115"/>
  </mergeCells>
  <phoneticPr fontId="7" type="noConversion"/>
  <printOptions gridLinesSet="0"/>
  <pageMargins left="0.7" right="0.7" top="0.75" bottom="0.75" header="0.5" footer="0.5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B782FED970F749806DD888F050A65A" ma:contentTypeVersion="4" ma:contentTypeDescription="Crée un document." ma:contentTypeScope="" ma:versionID="d7ea409780d597349a19846773723d6f">
  <xsd:schema xmlns:xsd="http://www.w3.org/2001/XMLSchema" xmlns:xs="http://www.w3.org/2001/XMLSchema" xmlns:p="http://schemas.microsoft.com/office/2006/metadata/properties" xmlns:ns2="4b305d5a-f0ab-468c-b718-a8946d548b40" targetNamespace="http://schemas.microsoft.com/office/2006/metadata/properties" ma:root="true" ma:fieldsID="78270ecd33e021be99e19117d0885e31" ns2:_="">
    <xsd:import namespace="4b305d5a-f0ab-468c-b718-a8946d548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05d5a-f0ab-468c-b718-a8946d548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0699D6-CF10-49BE-A04C-1369C9388874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4b305d5a-f0ab-468c-b718-a8946d548b40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763AC1F-D3FB-4233-B180-3F356BBE0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05d5a-f0ab-468c-b718-a8946d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2C294E-F150-4C4E-99D9-39F02A9652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ISAE_INSA 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Dugué</dc:creator>
  <cp:keywords/>
  <dc:description/>
  <cp:lastModifiedBy>Aude CASSAN</cp:lastModifiedBy>
  <cp:revision/>
  <dcterms:created xsi:type="dcterms:W3CDTF">2020-04-07T11:51:06Z</dcterms:created>
  <dcterms:modified xsi:type="dcterms:W3CDTF">2026-07-10T14:43:35Z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0x01010081B782FED970F749806DD888F050A65A</vt:lpwstr>
  </property>
</Properties>
</file>